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1\"/>
    </mc:Choice>
  </mc:AlternateContent>
  <bookViews>
    <workbookView xWindow="0" yWindow="0" windowWidth="28800" windowHeight="114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закупке'!$A$1:$AV$41</definedName>
    <definedName name="_xlnm.Print_Area" localSheetId="11">'8. Общие сведения'!$A$1:$B$107</definedName>
  </definedNames>
  <calcPr calcId="162913"/>
</workbook>
</file>

<file path=xl/calcChain.xml><?xml version="1.0" encoding="utf-8"?>
<calcChain xmlns="http://schemas.openxmlformats.org/spreadsheetml/2006/main">
  <c r="BG88" i="23" l="1"/>
  <c r="BF88" i="23"/>
  <c r="BE88" i="23"/>
  <c r="BD88" i="23"/>
  <c r="BC88" i="23"/>
  <c r="BB88" i="23"/>
  <c r="BA88" i="23"/>
  <c r="BB79" i="23"/>
  <c r="BA79" i="23"/>
  <c r="BG75" i="23"/>
  <c r="BG83" i="23" s="1"/>
  <c r="BF75" i="23"/>
  <c r="BF83" i="23" s="1"/>
  <c r="BE75" i="23"/>
  <c r="BE83" i="23" s="1"/>
  <c r="BD75" i="23"/>
  <c r="BD83" i="23" s="1"/>
  <c r="BC75" i="23"/>
  <c r="BC83" i="23" s="1"/>
  <c r="BB75" i="23"/>
  <c r="BB83" i="23" s="1"/>
  <c r="BA75" i="23"/>
  <c r="BA83" i="23" s="1"/>
  <c r="BG80" i="23"/>
  <c r="BF80" i="23"/>
  <c r="BE80" i="23"/>
  <c r="BD80" i="23"/>
  <c r="BC80" i="23"/>
  <c r="BB80" i="23"/>
  <c r="BA80" i="23"/>
  <c r="BA63" i="23" l="1"/>
  <c r="BE63" i="23"/>
  <c r="BB63" i="23"/>
  <c r="BF63" i="23"/>
  <c r="BC63" i="23"/>
  <c r="BG63" i="23"/>
  <c r="BD63" i="23"/>
  <c r="BC79" i="23"/>
  <c r="BD79" i="23" l="1"/>
  <c r="BE79" i="23" l="1"/>
  <c r="BF79" i="23" l="1"/>
  <c r="BG79" i="23" l="1"/>
  <c r="BG81" i="23"/>
  <c r="BA49" i="23" l="1"/>
  <c r="BB49" i="23" l="1"/>
  <c r="BC49" i="23" l="1"/>
  <c r="BD49" i="23" l="1"/>
  <c r="BE49" i="23" l="1"/>
  <c r="BF49" i="23" l="1"/>
  <c r="BG49" i="23" l="1"/>
  <c r="BC81" i="23" l="1"/>
  <c r="BA85" i="23"/>
  <c r="BF81" i="23"/>
  <c r="BD81" i="23"/>
  <c r="BE81" i="23"/>
  <c r="BA81" i="23" l="1"/>
  <c r="BA84" i="23" l="1"/>
  <c r="BA93" i="23" l="1"/>
  <c r="BB85" i="23" l="1"/>
  <c r="BD85" i="23" s="1"/>
  <c r="BE85" i="23" s="1"/>
  <c r="BG85" i="23"/>
  <c r="BC85" i="23"/>
  <c r="BF85" i="23" l="1"/>
  <c r="BB81" i="23"/>
  <c r="BB84" i="23" l="1"/>
  <c r="BC84" i="23" l="1"/>
  <c r="BD84" i="23"/>
  <c r="BE84" i="23" l="1"/>
  <c r="BB93" i="23"/>
  <c r="BF84" i="23" l="1"/>
  <c r="BC93" i="23" l="1"/>
  <c r="BF93" i="23"/>
  <c r="BG93" i="23"/>
  <c r="BD93" i="23"/>
  <c r="BE93" i="23"/>
  <c r="BG84" i="23"/>
  <c r="AC87" i="15" l="1"/>
  <c r="C49" i="7" l="1"/>
  <c r="C48" i="7"/>
  <c r="C40" i="7"/>
  <c r="B59" i="22" l="1"/>
  <c r="B32" i="22"/>
  <c r="B26" i="22" l="1"/>
  <c r="AW24" i="5" l="1"/>
  <c r="B83" i="22" l="1"/>
  <c r="B30" i="22"/>
  <c r="B27" i="22" l="1"/>
  <c r="B73" i="22" l="1"/>
  <c r="B69" i="22"/>
  <c r="B43" i="22"/>
  <c r="B39" i="22"/>
  <c r="B61" i="22"/>
  <c r="B65" i="22"/>
  <c r="B81" i="22"/>
  <c r="B47" i="22"/>
  <c r="B51" i="22"/>
  <c r="B35" i="22"/>
  <c r="A12" i="14"/>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6" i="23" l="1"/>
  <c r="A13" i="23"/>
  <c r="A10" i="23"/>
  <c r="A7" i="23"/>
  <c r="A15" i="23"/>
  <c r="A12" i="23"/>
  <c r="A9" i="23"/>
  <c r="A5" i="23"/>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<sst xmlns="http://schemas.openxmlformats.org/spreadsheetml/2006/main" count="1214" uniqueCount="663">
  <si>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</si>
  <si>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</si>
  <si>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</si>
  <si>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</si>
  <si>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</si>
  <si>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</si>
  <si>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</si>
  <si>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</si>
  <si>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</si>
  <si>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</si>
  <si>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</si>
  <si>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</si>
  <si>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</si>
  <si>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</si>
  <si>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</si>
  <si>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</si>
  <si>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</si>
  <si>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</si>
  <si>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</si>
  <si>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</si>
  <si>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</si>
  <si>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</si>
  <si>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</si>
  <si>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</si>
  <si>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</si>
  <si>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</si>
  <si>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</si>
  <si>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</si>
  <si>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</si>
  <si>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</si>
  <si>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</si>
  <si>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</si>
  <si>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</si>
  <si>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</si>
  <si>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</si>
  <si>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</si>
  <si>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</si>
  <si>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</si>
  <si>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</si>
  <si>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</si>
  <si>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</si>
  <si>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</si>
  <si>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</si>
  <si>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</si>
  <si>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</si>
  <si>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</si>
  <si>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</si>
  <si>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</si>
  <si>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</si>
  <si>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</si>
  <si>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</si>
  <si>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</si>
  <si>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</si>
  <si>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</si>
  <si>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</si>
  <si>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</si>
  <si>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</si>
  <si>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</si>
  <si>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</si>
  <si>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</si>
  <si>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</si>
  <si>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</si>
  <si>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</si>
  <si>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</si>
  <si>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</si>
  <si>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</si>
  <si>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</si>
  <si>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</si>
  <si>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</si>
  <si>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</si>
  <si>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</si>
  <si>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</si>
  <si>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</si>
  <si>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</si>
  <si>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</si>
  <si>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</si>
  <si>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</si>
  <si>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</si>
  <si>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</si>
  <si>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</si>
  <si>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</si>
  <si>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</si>
  <si>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</si>
  <si>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</si>
  <si>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</si>
  <si>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</si>
  <si>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</si>
  <si>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</si>
  <si>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</si>
  <si>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</si>
  <si>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</si>
  <si>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</si>
  <si>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</si>
  <si>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</si>
  <si>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</si>
  <si>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</si>
  <si>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</si>
  <si>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</si>
  <si>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</si>
  <si>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</si>
  <si>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</si>
  <si>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</si>
  <si>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</si>
  <si>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</si>
  <si>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</si>
  <si>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</si>
  <si>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</si>
  <si>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</si>
  <si>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</si>
  <si>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</si>
  <si>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</si>
  <si>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</si>
  <si>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</si>
  <si>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</si>
  <si>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</si>
  <si>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</si>
  <si>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</si>
  <si>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</si>
  <si>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</si>
  <si>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</si>
  <si>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</si>
  <si>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</si>
  <si>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</si>
  <si>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</si>
  <si>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</si>
  <si>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</si>
  <si>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</si>
  <si>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</si>
  <si>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</si>
  <si>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</si>
  <si>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</si>
  <si>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</si>
  <si>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</si>
  <si>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</si>
  <si>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</si>
  <si>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</si>
  <si>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</si>
  <si>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</si>
  <si>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</si>
  <si>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</si>
  <si>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</si>
  <si>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</si>
  <si>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</si>
  <si>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</si>
  <si>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</si>
  <si>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</si>
  <si>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</si>
  <si>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</si>
  <si>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</si>
  <si>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</si>
  <si>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</si>
  <si>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</si>
  <si>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</si>
  <si>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</si>
  <si>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</si>
  <si>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</si>
  <si>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</si>
  <si>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</si>
  <si>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</si>
  <si>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</si>
  <si>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</si>
  <si>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</si>
  <si>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</si>
  <si>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</si>
  <si>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</si>
  <si>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</si>
  <si>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</si>
  <si>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</si>
  <si>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</si>
  <si>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</si>
  <si>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</si>
  <si>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</si>
  <si>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</si>
  <si>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</si>
  <si>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</si>
  <si>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</si>
  <si>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</si>
  <si>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</si>
  <si>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</si>
  <si>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</si>
  <si>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</si>
  <si>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</si>
  <si>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</si>
  <si>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</si>
  <si>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</si>
  <si>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</si>
  <si>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</si>
  <si>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</si>
  <si>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</si>
  <si>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</si>
  <si>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</si>
  <si>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</si>
  <si>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</si>
  <si>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</si>
  <si>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</si>
  <si>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</si>
  <si>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</si>
  <si>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</si>
  <si>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</si>
  <si>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</si>
  <si>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</si>
  <si>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</si>
  <si>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</si>
  <si>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</si>
  <si>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</si>
  <si>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</si>
  <si>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</si>
  <si>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</si>
  <si>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</si>
  <si>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</si>
  <si>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</si>
  <si>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</si>
  <si>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</si>
  <si>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</si>
  <si>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</si>
  <si>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</si>
  <si>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</si>
  <si>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</si>
  <si>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</si>
  <si>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</si>
  <si>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</si>
  <si>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</si>
  <si>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</si>
  <si>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</si>
  <si>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</si>
  <si>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</si>
  <si>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</si>
  <si>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</si>
  <si>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</si>
  <si>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</si>
  <si>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</si>
  <si>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</si>
  <si>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</si>
  <si>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</si>
  <si>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</si>
  <si>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</si>
  <si>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</si>
  <si>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</si>
  <si>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</si>
  <si>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</si>
  <si>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</si>
  <si>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</si>
  <si>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</si>
  <si>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</si>
  <si>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</si>
  <si>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</si>
  <si>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</si>
  <si>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</si>
  <si>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</si>
  <si>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</si>
  <si>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</si>
  <si>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</si>
  <si>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</si>
  <si>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</si>
  <si>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</si>
  <si>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</si>
  <si>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</si>
  <si>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</si>
  <si>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</si>
  <si>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</si>
  <si>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</si>
  <si>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</si>
  <si>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</si>
  <si>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</si>
  <si>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</si>
  <si>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</si>
  <si>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</si>
  <si>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</si>
  <si>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</si>
  <si>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</si>
  <si>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</si>
  <si>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</si>
  <si>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</si>
  <si>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</si>
  <si>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</si>
  <si>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</si>
  <si>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</si>
  <si>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</si>
  <si>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</si>
  <si>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</si>
  <si>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</si>
  <si>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</si>
  <si>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</si>
  <si>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</si>
  <si>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</si>
  <si>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</si>
  <si>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</si>
  <si>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</si>
  <si>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</si>
  <si>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</si>
  <si>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</si>
  <si>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</si>
  <si>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</si>
  <si>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</si>
  <si>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</si>
  <si>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</si>
  <si>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</si>
  <si>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</si>
  <si>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</si>
  <si>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</si>
  <si>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</si>
  <si>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</si>
  <si>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</si>
  <si>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</si>
  <si>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</si>
  <si>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</si>
  <si>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</si>
  <si>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</si>
  <si>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</si>
  <si>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</si>
  <si>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</si>
  <si>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</si>
  <si>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</si>
  <si>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</si>
  <si>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</si>
  <si>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</si>
  <si>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</si>
  <si>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</si>
  <si>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</si>
  <si>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</si>
  <si>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</si>
  <si>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</si>
  <si>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</si>
  <si>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</si>
  <si>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</si>
  <si>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</si>
  <si>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</si>
  <si>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</si>
  <si>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</si>
  <si>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</si>
  <si>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</si>
  <si>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</si>
  <si>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</si>
  <si>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</si>
  <si>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</si>
  <si>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</si>
  <si>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</si>
  <si>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</si>
  <si>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</si>
  <si>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</si>
  <si>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</si>
  <si>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</si>
  <si>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</si>
  <si>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</si>
  <si>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</si>
  <si>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</si>
  <si>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</si>
  <si>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</si>
  <si>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</si>
  <si>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</si>
  <si>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</si>
  <si>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</si>
  <si>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</si>
  <si>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</si>
  <si>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</si>
  <si>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</si>
  <si>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</si>
  <si>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</si>
  <si>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</si>
  <si>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</si>
  <si>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</si>
  <si>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</si>
  <si>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</si>
  <si>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</si>
  <si>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</si>
  <si>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</si>
  <si>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</si>
  <si>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</si>
  <si>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</si>
  <si>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</si>
  <si>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</si>
  <si>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</si>
  <si>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</si>
  <si>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</si>
  <si>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</si>
  <si>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</si>
  <si>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</si>
  <si>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</si>
  <si>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</si>
  <si>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</si>
  <si>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</si>
  <si>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</si>
  <si>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</si>
  <si>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</si>
  <si>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</si>
  <si>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</si>
  <si>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</si>
  <si>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</si>
  <si>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</si>
  <si>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</si>
  <si>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</si>
  <si>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</si>
  <si>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</si>
  <si>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</si>
  <si>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</si>
  <si>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</si>
  <si>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</si>
  <si>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</si>
  <si>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</si>
  <si>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</si>
  <si>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</si>
  <si>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</si>
  <si>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</si>
  <si>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</si>
  <si>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</si>
  <si>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</si>
  <si>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</si>
  <si>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</si>
  <si>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</si>
  <si>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</si>
  <si>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</si>
  <si>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</si>
  <si>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</si>
  <si>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</si>
  <si>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</si>
  <si>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</si>
  <si>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</si>
  <si>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</si>
  <si>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</si>
  <si>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</si>
  <si>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</si>
  <si>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</si>
  <si>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</si>
  <si>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</si>
  <si>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</si>
  <si>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</si>
  <si>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</si>
  <si>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</si>
  <si>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</si>
  <si>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</si>
  <si>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</si>
  <si>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</si>
  <si>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</si>
  <si>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</si>
  <si>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</si>
  <si>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</si>
  <si>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</si>
  <si>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</si>
  <si>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</si>
  <si>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</si>
  <si>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</si>
  <si>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</si>
  <si>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</si>
  <si>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</si>
  <si>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</si>
  <si>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</si>
  <si>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</si>
  <si>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</si>
  <si>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</si>
  <si>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</si>
  <si>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</si>
  <si>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</si>
  <si>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</si>
  <si>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</si>
  <si>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</si>
  <si>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</si>
  <si>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</si>
  <si>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</si>
  <si>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</si>
  <si>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</si>
  <si>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</si>
  <si>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</si>
  <si>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</si>
  <si>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</si>
  <si>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</si>
  <si>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</si>
  <si>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</si>
  <si>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</si>
  <si>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</si>
  <si>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</si>
  <si>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</si>
  <si>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</si>
  <si>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</si>
  <si>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</si>
  <si>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</si>
  <si>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</si>
  <si>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</si>
  <si>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</si>
  <si>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</si>
  <si>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</si>
  <si>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</si>
  <si>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</si>
  <si>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</si>
  <si>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</si>
  <si>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</si>
  <si>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</si>
  <si>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</si>
  <si>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</si>
  <si>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</si>
  <si>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</si>
  <si>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</si>
  <si>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</si>
  <si>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</si>
  <si>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</si>
  <si>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</si>
  <si>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</si>
  <si>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</si>
  <si>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</si>
  <si>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</si>
  <si>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</si>
  <si>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</si>
  <si>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</si>
  <si>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</si>
  <si>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</si>
  <si>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</si>
  <si>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</si>
  <si>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</si>
  <si>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</si>
  <si>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</si>
  <si>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</si>
  <si>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</si>
  <si>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</si>
  <si>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</si>
  <si>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</si>
  <si>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</si>
  <si>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</si>
  <si>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</si>
  <si>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</si>
  <si>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</si>
  <si>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</si>
  <si>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</si>
  <si>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</si>
  <si>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</si>
  <si>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</si>
  <si>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</si>
  <si>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</si>
  <si>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</si>
  <si>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</si>
  <si>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</si>
  <si>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</si>
  <si>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</si>
  <si>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</si>
  <si>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</si>
  <si>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</si>
  <si>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</si>
  <si>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</si>
  <si>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</si>
  <si>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</si>
  <si>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</si>
  <si>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</si>
  <si>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</si>
  <si>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</si>
  <si>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</si>
  <si>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</si>
  <si>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</si>
  <si>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</si>
  <si>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</si>
  <si>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</si>
  <si>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</si>
  <si>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</si>
  <si>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</si>
  <si>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</si>
  <si>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</si>
  <si>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</si>
  <si>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</si>
  <si>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</si>
  <si>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</si>
  <si>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</si>
  <si>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</si>
  <si>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</si>
  <si>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</si>
  <si>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</si>
  <si>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</si>
  <si>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</si>
  <si>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</si>
  <si>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</si>
  <si>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</si>
  <si>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</si>
  <si>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</si>
  <si>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</si>
  <si>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</si>
  <si>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</si>
  <si>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</si>
  <si>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</si>
  <si>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</si>
  <si>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</si>
  <si>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</si>
  <si>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</si>
  <si>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</si>
  <si>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</si>
  <si>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</si>
  <si>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</si>
  <si>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</si>
  <si>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</si>
  <si>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</si>
  <si>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федеральный</t>
  </si>
  <si>
    <t>Акт от 2019 г. №42.ООО "ЕнисейИнжиниринг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</si>
  <si>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</si>
  <si>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</si>
  <si>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</si>
  <si>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</si>
  <si>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</si>
  <si>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</si>
  <si>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</si>
  <si>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</si>
  <si>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</si>
  <si>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</si>
  <si>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</si>
  <si>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</si>
  <si>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</si>
  <si>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</si>
  <si>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</si>
  <si>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</si>
  <si>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</si>
  <si>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</si>
  <si>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</si>
  <si>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</si>
  <si>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</si>
  <si>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</si>
  <si>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</si>
  <si>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</si>
  <si>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</si>
  <si>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</si>
  <si>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</si>
  <si>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филиал АО "Россети Тюмень" Нефтеюганские ЭС</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</si>
  <si>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</si>
  <si>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</si>
  <si>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</si>
  <si>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</si>
  <si>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</si>
  <si>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</si>
  <si>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</si>
  <si>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</si>
  <si>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</si>
  <si>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</si>
  <si>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</si>
  <si>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</si>
  <si>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</si>
  <si>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</si>
  <si>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</si>
  <si>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</si>
  <si>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</si>
  <si>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</si>
  <si>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</si>
  <si>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</si>
  <si>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</si>
  <si>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</si>
  <si>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</si>
  <si>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</si>
  <si>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</si>
  <si>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</si>
  <si>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</si>
  <si>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</si>
  <si>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</si>
  <si>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</si>
  <si>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</si>
  <si>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</si>
  <si>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С</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</si>
  <si>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</si>
  <si>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</si>
  <si>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</si>
  <si>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</si>
  <si>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</si>
  <si>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</si>
  <si>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 xml:space="preserve"> ООО "Енисей Инжиниринг" ; ООО "Энергопроект" ; ООО "М-Сетьстрой"</t>
  </si>
  <si>
    <t>Сметная стоимость проекта в ценах 2024 года с НДС, млн. руб.</t>
  </si>
  <si>
    <t>Приказ об утверждении ПСД от 30.08.2023 № 13-Э</t>
  </si>
  <si>
    <t>ХМАО-Югра</t>
  </si>
  <si>
    <t>Ханты-Мансийский район,
Уватский район</t>
  </si>
  <si>
    <t>не окупается</t>
  </si>
  <si>
    <t>Прочие расходы</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</si>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</sst>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_ ;\-0\ "/>
    <numFmt numFmtId="175" formatCode="000000"/>
    <numFmt numFmtId="176"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8"/>
      <name val="Arial"/>
      <family val="2"/>
      <charset val="204"/>
    </font>
    <font>
      <sz val="10"/>
      <name val="Helv"/>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2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3" fillId="0" borderId="0">
      <alignment vertical="top"/>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38" fontId="73" fillId="0" borderId="0">
      <alignment vertical="top"/>
    </xf>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0"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1" fillId="0" borderId="0" xfId="68" applyFont="1" applyFill="1" applyAlignment="1"/>
    <xf numFmtId="2" fontId="61" fillId="0" borderId="0" xfId="68" applyNumberFormat="1" applyFont="1" applyFill="1" applyBorder="1" applyAlignment="1">
      <alignment vertical="center" wrapText="1"/>
    </xf>
    <xf numFmtId="0" fontId="61" fillId="0" borderId="0" xfId="68" applyFont="1" applyFill="1" applyAlignment="1">
      <alignment horizontal="left"/>
    </xf>
    <xf numFmtId="0" fontId="42" fillId="0" borderId="0" xfId="67" applyFont="1" applyAlignment="1">
      <alignment horizontal="center" vertical="center"/>
    </xf>
    <xf numFmtId="0" fontId="58" fillId="0" borderId="0" xfId="67" applyFont="1" applyAlignment="1">
      <alignment horizontal="left" vertical="center"/>
    </xf>
    <xf numFmtId="0" fontId="46" fillId="0" borderId="0" xfId="67"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0" fontId="62"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172" fontId="36" fillId="0" borderId="32" xfId="0" applyNumberFormat="1" applyFont="1" applyBorder="1" applyAlignment="1">
      <alignment horizontal="left" vertical="center"/>
    </xf>
    <xf numFmtId="0" fontId="41" fillId="0" borderId="32" xfId="2" applyFont="1" applyFill="1" applyBorder="1" applyAlignment="1">
      <alignment horizontal="justify" vertical="top" wrapText="1"/>
    </xf>
    <xf numFmtId="0" fontId="42" fillId="0" borderId="39" xfId="2" applyFont="1" applyFill="1" applyBorder="1" applyAlignment="1">
      <alignment horizontal="justify"/>
    </xf>
    <xf numFmtId="0" fontId="42" fillId="0" borderId="29" xfId="2" applyFont="1" applyFill="1" applyBorder="1" applyAlignment="1">
      <alignment horizontal="justify"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4"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172" fontId="11" fillId="25" borderId="1" xfId="70" applyNumberFormat="1" applyFont="1" applyFill="1" applyBorder="1" applyAlignment="1">
      <alignment horizontal="right" wrapText="1"/>
    </xf>
    <xf numFmtId="0" fontId="42" fillId="0" borderId="29" xfId="2" applyFont="1" applyFill="1" applyBorder="1" applyAlignment="1">
      <alignment horizontal="justify" vertical="top" wrapText="1"/>
    </xf>
    <xf numFmtId="172" fontId="39" fillId="0" borderId="41" xfId="0" applyNumberFormat="1" applyFont="1" applyFill="1" applyBorder="1" applyAlignment="1">
      <alignment horizontal="left" vertical="center" wrapText="1"/>
    </xf>
    <xf numFmtId="0" fontId="64"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7" borderId="26" xfId="2" applyFont="1" applyFill="1" applyBorder="1" applyAlignment="1">
      <alignment horizontal="left" vertical="center" wrapText="1"/>
    </xf>
    <xf numFmtId="172"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2"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0" fontId="42" fillId="0" borderId="43" xfId="2" applyFont="1" applyFill="1" applyBorder="1" applyAlignment="1">
      <alignment vertical="top" wrapText="1"/>
    </xf>
    <xf numFmtId="9" fontId="41" fillId="0" borderId="44" xfId="2" quotePrefix="1" applyNumberFormat="1" applyFont="1" applyFill="1" applyBorder="1" applyAlignment="1">
      <alignment horizontal="justify" vertical="center" wrapText="1"/>
    </xf>
    <xf numFmtId="0" fontId="41" fillId="0" borderId="43" xfId="2" applyFont="1" applyFill="1" applyBorder="1" applyAlignment="1">
      <alignment vertical="top" wrapText="1"/>
    </xf>
    <xf numFmtId="9" fontId="41" fillId="0" borderId="44" xfId="2" quotePrefix="1" applyNumberFormat="1" applyFont="1" applyFill="1" applyBorder="1" applyAlignment="1">
      <alignment horizontal="justify" vertical="top" wrapText="1"/>
    </xf>
    <xf numFmtId="10" fontId="39" fillId="26" borderId="42" xfId="0" applyNumberFormat="1" applyFont="1" applyFill="1" applyBorder="1" applyAlignment="1">
      <alignment horizontal="left" vertical="center"/>
    </xf>
    <xf numFmtId="0" fontId="39" fillId="26" borderId="42" xfId="0" applyFont="1" applyFill="1" applyBorder="1" applyAlignment="1">
      <alignment horizontal="left" vertical="center"/>
    </xf>
    <xf numFmtId="0" fontId="65" fillId="0" borderId="0" xfId="1" applyFont="1" applyAlignment="1">
      <alignment wrapText="1"/>
    </xf>
    <xf numFmtId="0" fontId="41" fillId="0" borderId="46"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4" xfId="2" applyFont="1" applyFill="1" applyBorder="1" applyAlignment="1">
      <alignment vertical="top" wrapText="1"/>
    </xf>
    <xf numFmtId="0" fontId="42" fillId="0" borderId="43" xfId="2" applyFont="1" applyFill="1" applyBorder="1" applyAlignment="1">
      <alignment horizontal="left" vertical="center" wrapText="1"/>
    </xf>
    <xf numFmtId="0" fontId="41" fillId="0" borderId="43" xfId="2" applyFont="1" applyFill="1" applyBorder="1" applyAlignment="1">
      <alignment horizontal="left" vertical="top" wrapText="1"/>
    </xf>
    <xf numFmtId="0" fontId="41" fillId="0" borderId="48"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3" xfId="2" applyFont="1" applyFill="1" applyBorder="1" applyAlignment="1">
      <alignment horizontal="center" vertical="center" wrapText="1"/>
    </xf>
    <xf numFmtId="0" fontId="41" fillId="0" borderId="44" xfId="2" applyFont="1" applyFill="1" applyBorder="1" applyAlignment="1">
      <alignment vertical="center" wrapText="1"/>
    </xf>
    <xf numFmtId="0" fontId="41" fillId="0" borderId="47" xfId="2" applyFont="1" applyFill="1" applyBorder="1"/>
    <xf numFmtId="168" fontId="36" fillId="0" borderId="0" xfId="49" applyNumberFormat="1" applyFont="1" applyBorder="1"/>
    <xf numFmtId="168" fontId="36" fillId="0"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172" fontId="36" fillId="27" borderId="0" xfId="0" applyNumberFormat="1" applyFont="1" applyFill="1" applyBorder="1" applyAlignment="1">
      <alignment horizontal="left" vertical="center" wrapText="1"/>
    </xf>
    <xf numFmtId="175"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Border="1"/>
    <xf numFmtId="0" fontId="36" fillId="0" borderId="1" xfId="49" applyFont="1" applyBorder="1" applyAlignment="1">
      <alignment horizontal="center" vertical="center" wrapText="1"/>
    </xf>
    <xf numFmtId="168" fontId="36" fillId="0" borderId="0" xfId="49" applyNumberFormat="1" applyFont="1" applyFill="1"/>
    <xf numFmtId="172" fontId="36" fillId="29" borderId="41"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1" fillId="0" borderId="31" xfId="2" applyFont="1" applyFill="1" applyBorder="1" applyAlignment="1">
      <alignment vertical="top" wrapText="1"/>
    </xf>
    <xf numFmtId="0" fontId="36" fillId="0" borderId="49"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2" xfId="2" applyFont="1" applyFill="1" applyBorder="1" applyAlignment="1">
      <alignment vertical="center"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41" xfId="0" applyFont="1" applyBorder="1" applyAlignment="1">
      <alignment horizontal="left" vertical="center"/>
    </xf>
    <xf numFmtId="4" fontId="7" fillId="0" borderId="50" xfId="3" applyNumberFormat="1" applyFont="1" applyFill="1" applyBorder="1" applyAlignment="1">
      <alignment horizontal="center" vertical="center"/>
    </xf>
    <xf numFmtId="4" fontId="11" fillId="25" borderId="0" xfId="2" applyNumberFormat="1" applyFont="1" applyFill="1"/>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Fill="1" applyBorder="1" applyAlignment="1">
      <alignment vertical="center"/>
    </xf>
    <xf numFmtId="4" fontId="41" fillId="0" borderId="50" xfId="0" applyNumberFormat="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Fill="1" applyBorder="1" applyAlignment="1">
      <alignment vertical="center"/>
    </xf>
    <xf numFmtId="3" fontId="41" fillId="0" borderId="50"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0" fontId="41" fillId="0" borderId="50" xfId="0" applyFont="1" applyFill="1" applyBorder="1" applyAlignment="1">
      <alignment horizontal="center" vertical="center"/>
    </xf>
    <xf numFmtId="3" fontId="41" fillId="0" borderId="35" xfId="0" applyNumberFormat="1" applyFont="1" applyBorder="1" applyAlignment="1">
      <alignment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5" xfId="0" applyNumberFormat="1" applyFont="1" applyFill="1" applyBorder="1" applyAlignment="1">
      <alignment vertical="center"/>
    </xf>
    <xf numFmtId="9" fontId="41" fillId="0" borderId="37" xfId="0" applyNumberFormat="1" applyFont="1" applyBorder="1" applyAlignment="1">
      <alignment vertical="center"/>
    </xf>
    <xf numFmtId="10" fontId="41" fillId="0" borderId="50" xfId="0" applyNumberFormat="1" applyFont="1" applyBorder="1" applyAlignment="1">
      <alignment vertical="center"/>
    </xf>
    <xf numFmtId="0" fontId="11" fillId="0" borderId="25" xfId="0"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0" xfId="0" applyNumberFormat="1" applyFont="1" applyFill="1" applyBorder="1" applyAlignment="1">
      <alignment vertical="center"/>
    </xf>
    <xf numFmtId="10" fontId="41" fillId="0" borderId="4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50" xfId="0" applyFont="1" applyBorder="1" applyAlignment="1">
      <alignment vertical="center"/>
    </xf>
    <xf numFmtId="3" fontId="11" fillId="0" borderId="50" xfId="0" applyNumberFormat="1" applyFont="1" applyFill="1" applyBorder="1" applyAlignment="1">
      <alignment vertical="center"/>
    </xf>
    <xf numFmtId="3" fontId="11" fillId="0" borderId="50"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50" xfId="0" applyNumberFormat="1" applyFont="1" applyBorder="1" applyAlignment="1">
      <alignment vertical="center"/>
    </xf>
    <xf numFmtId="0" fontId="11" fillId="0" borderId="26" xfId="0" applyFont="1" applyBorder="1" applyAlignment="1">
      <alignment vertical="center"/>
    </xf>
    <xf numFmtId="171" fontId="41" fillId="0" borderId="5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50"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50" xfId="0" applyNumberFormat="1" applyFont="1" applyBorder="1" applyAlignment="1">
      <alignment horizontal="center" vertical="center"/>
    </xf>
    <xf numFmtId="0" fontId="42" fillId="0" borderId="26" xfId="0" applyFont="1" applyFill="1" applyBorder="1" applyAlignment="1">
      <alignment vertical="center"/>
    </xf>
    <xf numFmtId="171" fontId="42" fillId="0" borderId="50" xfId="0" applyNumberFormat="1" applyFont="1" applyFill="1" applyBorder="1" applyAlignment="1">
      <alignment vertical="center"/>
    </xf>
    <xf numFmtId="170" fontId="42" fillId="0" borderId="50" xfId="0" applyNumberFormat="1" applyFont="1" applyFill="1" applyBorder="1" applyAlignment="1">
      <alignment vertical="center"/>
    </xf>
    <xf numFmtId="173" fontId="42" fillId="0" borderId="50"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0" xfId="2" applyNumberFormat="1" applyFont="1" applyFill="1" applyBorder="1" applyAlignment="1">
      <alignment horizontal="center" vertical="top" wrapText="1"/>
    </xf>
    <xf numFmtId="0" fontId="11" fillId="0" borderId="50" xfId="2" applyNumberFormat="1" applyFont="1" applyFill="1" applyBorder="1" applyAlignment="1">
      <alignment horizontal="center" vertical="top" wrapText="1"/>
    </xf>
    <xf numFmtId="0" fontId="11" fillId="0" borderId="50" xfId="2"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14" fontId="11" fillId="25"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xf>
    <xf numFmtId="14" fontId="11" fillId="0" borderId="50" xfId="2" applyNumberFormat="1" applyFont="1" applyFill="1" applyBorder="1" applyAlignment="1">
      <alignment horizontal="center" vertical="center" wrapText="1" shrinkToFit="1"/>
    </xf>
    <xf numFmtId="0" fontId="43" fillId="0" borderId="50"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62"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1" fillId="0" borderId="0" xfId="68" applyNumberFormat="1" applyFont="1" applyFill="1" applyBorder="1" applyAlignment="1">
      <alignment horizontal="left" vertical="center" wrapText="1"/>
    </xf>
    <xf numFmtId="0" fontId="63" fillId="0" borderId="0" xfId="0" applyFont="1" applyAlignment="1">
      <alignment horizontal="center" vertical="center" wrapText="1"/>
    </xf>
    <xf numFmtId="0" fontId="61" fillId="0" borderId="0" xfId="68" applyFont="1" applyFill="1" applyAlignment="1">
      <alignment horizontal="left"/>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0"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45" xfId="2" applyFill="1" applyBorder="1" applyAlignment="1">
      <alignment horizontal="center" wrapText="1"/>
    </xf>
    <xf numFmtId="0" fontId="41" fillId="0" borderId="43"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-3624496590.3848405</c:v>
              </c:pt>
              <c:pt idx="1">
                <c:v>-3502483995.5003252</c:v>
              </c:pt>
              <c:pt idx="2">
                <c:v>-3390524681.1545024</c:v>
              </c:pt>
              <c:pt idx="3">
                <c:v>-3287845153.5074172</c:v>
              </c:pt>
              <c:pt idx="4">
                <c:v>-3193723689.5653825</c:v>
              </c:pt>
              <c:pt idx="5">
                <c:v>-3107488039.8711681</c:v>
              </c:pt>
              <c:pt idx="6">
                <c:v>-3028204931.427865</c:v>
              </c:pt>
              <c:pt idx="7">
                <c:v>-2955627706.1231852</c:v>
              </c:pt>
              <c:pt idx="8">
                <c:v>-2889215824.5731554</c:v>
              </c:pt>
              <c:pt idx="9">
                <c:v>-2828468649.1876745</c:v>
              </c:pt>
              <c:pt idx="10">
                <c:v>-2772923027.1687946</c:v>
              </c:pt>
            </c:numLit>
          </c:val>
          <c:smooth val="0"/>
          <c:extLst>
            <c:ext xmlns:c16="http://schemas.microsoft.com/office/drawing/2014/chart" uri="{C3380CC4-5D6E-409C-BE32-E72D297353CC}">
              <c16:uniqueId val="{00000000-8085-4974-95E1-74D23C789159}"/>
            </c:ext>
          </c:extLst>
        </c:ser>
        <c:ser>
          <c:idx val="0"/>
          <c:order val="1"/>
          <c:tx>
            <c:v>Накопленный ЧДП</c:v>
          </c:tx>
          <c:marker>
            <c:symbol val="none"/>
          </c:marker>
          <c:val>
            <c:numLit>
              <c:formatCode>General</c:formatCode>
              <c:ptCount val="11"/>
              <c:pt idx="0">
                <c:v>-3606555998.2993741</c:v>
              </c:pt>
              <c:pt idx="1">
                <c:v>-3449376323.2542696</c:v>
              </c:pt>
              <c:pt idx="2">
                <c:v>-3285676649.1884971</c:v>
              </c:pt>
              <c:pt idx="3">
                <c:v>-3115277544.6231551</c:v>
              </c:pt>
              <c:pt idx="4">
                <c:v>-2937994181.7950606</c:v>
              </c:pt>
              <c:pt idx="5">
                <c:v>-2753636172.9719224</c:v>
              </c:pt>
              <c:pt idx="6">
                <c:v>-2561259814.4062829</c:v>
              </c:pt>
              <c:pt idx="7">
                <c:v>-2361380775.3131323</c:v>
              </c:pt>
              <c:pt idx="8">
                <c:v>-2153789766.9823694</c:v>
              </c:pt>
              <c:pt idx="9">
                <c:v>-1938271193.2676618</c:v>
              </c:pt>
              <c:pt idx="10">
                <c:v>-1714602957.9312506</c:v>
              </c:pt>
            </c:numLit>
          </c:val>
          <c:smooth val="0"/>
          <c:extLst>
            <c:ext xmlns:c16="http://schemas.microsoft.com/office/drawing/2014/chart" uri="{C3380CC4-5D6E-409C-BE32-E72D297353CC}">
              <c16:uniqueId val="{00000001-8085-4974-95E1-74D23C7891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30969798037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1"/>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72" t="s">
        <v>588</v>
      </c>
      <c r="B5" s="372"/>
      <c r="C5" s="372"/>
      <c r="D5" s="121"/>
      <c r="E5" s="121"/>
      <c r="F5" s="121"/>
      <c r="G5" s="121"/>
      <c r="H5" s="121"/>
      <c r="I5" s="121"/>
    </row>
    <row r="6" spans="1:21" s="12" customFormat="1" ht="18.75" x14ac:dyDescent="0.3">
      <c r="A6" s="17"/>
      <c r="E6" s="16"/>
      <c r="F6" s="16"/>
      <c r="G6" s="15"/>
    </row>
    <row r="7" spans="1:21"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75" t="s">
        <v>445</v>
      </c>
      <c r="B9" s="375"/>
      <c r="C9" s="375"/>
      <c r="D9" s="8"/>
      <c r="E9" s="8"/>
      <c r="F9" s="8"/>
      <c r="G9" s="8"/>
      <c r="H9" s="13"/>
      <c r="I9" s="13"/>
      <c r="J9" s="13"/>
      <c r="K9" s="13"/>
      <c r="L9" s="13"/>
      <c r="M9" s="13"/>
      <c r="N9" s="13"/>
      <c r="O9" s="13"/>
      <c r="P9" s="13"/>
      <c r="Q9" s="13"/>
      <c r="R9" s="13"/>
      <c r="S9" s="13"/>
      <c r="T9" s="13"/>
      <c r="U9" s="13"/>
    </row>
    <row r="10" spans="1:21"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77" t="s">
        <v>543</v>
      </c>
      <c r="B12" s="377"/>
      <c r="C12" s="377"/>
      <c r="D12" s="8"/>
      <c r="E12" s="8"/>
      <c r="F12" s="8"/>
      <c r="G12" s="8"/>
      <c r="H12" s="13"/>
      <c r="I12" s="13"/>
      <c r="J12" s="13"/>
      <c r="K12" s="13"/>
      <c r="L12" s="13"/>
      <c r="M12" s="13"/>
      <c r="N12" s="13"/>
      <c r="O12" s="13"/>
      <c r="P12" s="13"/>
      <c r="Q12" s="13"/>
      <c r="R12" s="13"/>
      <c r="S12" s="13"/>
      <c r="T12" s="13"/>
      <c r="U12" s="13"/>
    </row>
    <row r="13" spans="1:21"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78" t="s">
        <v>592</v>
      </c>
      <c r="B15" s="378"/>
      <c r="C15" s="378"/>
      <c r="D15" s="8"/>
      <c r="E15" s="8"/>
      <c r="F15" s="8"/>
      <c r="G15" s="8"/>
      <c r="H15" s="8"/>
      <c r="I15" s="8"/>
      <c r="J15" s="8"/>
      <c r="K15" s="8"/>
      <c r="L15" s="8"/>
      <c r="M15" s="8"/>
      <c r="N15" s="8"/>
      <c r="O15" s="8"/>
      <c r="P15" s="8"/>
      <c r="Q15" s="8"/>
      <c r="R15" s="8"/>
      <c r="S15" s="8"/>
      <c r="T15" s="8"/>
      <c r="U15" s="8"/>
    </row>
    <row r="16" spans="1:21"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74" t="s">
        <v>427</v>
      </c>
      <c r="B18" s="375"/>
      <c r="C18" s="3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297</v>
      </c>
      <c r="C22" s="286" t="s">
        <v>532</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87" t="s">
        <v>451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9"/>
      <c r="B24" s="370"/>
      <c r="C24" s="371"/>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18" t="s">
        <v>374</v>
      </c>
      <c r="C25" s="288" t="s">
        <v>452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18" t="s">
        <v>75</v>
      </c>
      <c r="C26" s="289" t="s">
        <v>657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18" t="s">
        <v>74</v>
      </c>
      <c r="C27" s="288" t="s">
        <v>658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18" t="s">
        <v>375</v>
      </c>
      <c r="C28" s="288" t="s">
        <v>453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18" t="s">
        <v>376</v>
      </c>
      <c r="C29" s="288" t="s">
        <v>453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18" t="s">
        <v>377</v>
      </c>
      <c r="C30" s="288" t="s">
        <v>453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378</v>
      </c>
      <c r="C31" s="288" t="s">
        <v>472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379</v>
      </c>
      <c r="C32" s="288" t="s">
        <v>472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380</v>
      </c>
      <c r="C33" s="288" t="s">
        <v>585</v>
      </c>
      <c r="D33" s="34"/>
      <c r="E33" s="34"/>
      <c r="F33" s="34"/>
      <c r="G33" s="33"/>
      <c r="H33" s="33"/>
      <c r="I33" s="33"/>
      <c r="J33" s="33"/>
      <c r="K33" s="33"/>
      <c r="L33" s="33"/>
      <c r="M33" s="33"/>
      <c r="N33" s="33"/>
      <c r="O33" s="33"/>
      <c r="P33" s="33"/>
      <c r="Q33" s="33"/>
      <c r="R33" s="32"/>
      <c r="S33" s="32"/>
      <c r="T33" s="32"/>
      <c r="U33" s="32"/>
    </row>
    <row r="34" spans="1:21" ht="111" customHeight="1" x14ac:dyDescent="0.25">
      <c r="A34" s="24" t="s">
        <v>396</v>
      </c>
      <c r="B34" s="39" t="s">
        <v>381</v>
      </c>
      <c r="C34" s="288" t="s">
        <v>472</v>
      </c>
      <c r="D34" s="23"/>
      <c r="E34" s="23"/>
      <c r="F34" s="23"/>
      <c r="G34" s="23"/>
      <c r="H34" s="23"/>
      <c r="I34" s="23"/>
      <c r="J34" s="23"/>
      <c r="K34" s="23"/>
      <c r="L34" s="23"/>
      <c r="M34" s="23"/>
      <c r="N34" s="23"/>
      <c r="O34" s="23"/>
      <c r="P34" s="23"/>
      <c r="Q34" s="23"/>
      <c r="R34" s="23"/>
      <c r="S34" s="23"/>
      <c r="T34" s="23"/>
      <c r="U34" s="23"/>
    </row>
    <row r="35" spans="1:21" ht="58.5" customHeight="1" x14ac:dyDescent="0.25">
      <c r="A35" s="24" t="s">
        <v>384</v>
      </c>
      <c r="B35" s="39" t="s">
        <v>72</v>
      </c>
      <c r="C35" s="288" t="s">
        <v>308</v>
      </c>
      <c r="D35" s="23"/>
      <c r="E35" s="23"/>
      <c r="F35" s="23"/>
      <c r="G35" s="23"/>
      <c r="H35" s="23"/>
      <c r="I35" s="23"/>
      <c r="J35" s="23"/>
      <c r="K35" s="23"/>
      <c r="L35" s="23"/>
      <c r="M35" s="23"/>
      <c r="N35" s="23"/>
      <c r="O35" s="23"/>
      <c r="P35" s="23"/>
      <c r="Q35" s="23"/>
      <c r="R35" s="23"/>
      <c r="S35" s="23"/>
      <c r="T35" s="23"/>
      <c r="U35" s="23"/>
    </row>
    <row r="36" spans="1:21" ht="51.75" customHeight="1" x14ac:dyDescent="0.25">
      <c r="A36" s="24" t="s">
        <v>397</v>
      </c>
      <c r="B36" s="39" t="s">
        <v>382</v>
      </c>
      <c r="C36" s="288" t="s">
        <v>472</v>
      </c>
      <c r="D36" s="23"/>
      <c r="E36" s="23"/>
      <c r="F36" s="23"/>
      <c r="G36" s="23"/>
      <c r="H36" s="23"/>
      <c r="I36" s="23"/>
      <c r="J36" s="23"/>
      <c r="K36" s="23"/>
      <c r="L36" s="23"/>
      <c r="M36" s="23"/>
      <c r="N36" s="23"/>
      <c r="O36" s="23"/>
      <c r="P36" s="23"/>
      <c r="Q36" s="23"/>
      <c r="R36" s="23"/>
      <c r="S36" s="23"/>
      <c r="T36" s="23"/>
      <c r="U36" s="23"/>
    </row>
    <row r="37" spans="1:21" ht="43.5" customHeight="1" x14ac:dyDescent="0.25">
      <c r="A37" s="24" t="s">
        <v>385</v>
      </c>
      <c r="B37" s="39" t="s">
        <v>383</v>
      </c>
      <c r="C37" s="288" t="s">
        <v>472</v>
      </c>
      <c r="D37" s="23"/>
      <c r="E37" s="23"/>
      <c r="F37" s="23"/>
      <c r="G37" s="23"/>
      <c r="H37" s="23"/>
      <c r="I37" s="23"/>
      <c r="J37" s="23"/>
      <c r="K37" s="23"/>
      <c r="L37" s="23"/>
      <c r="M37" s="23"/>
      <c r="N37" s="23"/>
      <c r="O37" s="23"/>
      <c r="P37" s="23"/>
      <c r="Q37" s="23"/>
      <c r="R37" s="23"/>
      <c r="S37" s="23"/>
      <c r="T37" s="23"/>
      <c r="U37" s="23"/>
    </row>
    <row r="38" spans="1:21" ht="43.5" customHeight="1" x14ac:dyDescent="0.25">
      <c r="A38" s="24" t="s">
        <v>398</v>
      </c>
      <c r="B38" s="39" t="s">
        <v>238</v>
      </c>
      <c r="C38" s="288" t="s">
        <v>472</v>
      </c>
      <c r="D38" s="23"/>
      <c r="E38" s="23"/>
      <c r="F38" s="23"/>
      <c r="G38" s="23"/>
      <c r="H38" s="23"/>
      <c r="I38" s="23"/>
      <c r="J38" s="23"/>
      <c r="K38" s="23"/>
      <c r="L38" s="23"/>
      <c r="M38" s="23"/>
      <c r="N38" s="23"/>
      <c r="O38" s="23"/>
      <c r="P38" s="23"/>
      <c r="Q38" s="23"/>
      <c r="R38" s="23"/>
      <c r="S38" s="23"/>
      <c r="T38" s="23"/>
      <c r="U38" s="23"/>
    </row>
    <row r="39" spans="1:21" ht="23.25" customHeight="1" x14ac:dyDescent="0.25">
      <c r="A39" s="369"/>
      <c r="B39" s="370"/>
      <c r="C39" s="371"/>
      <c r="D39" s="23"/>
      <c r="E39" s="23"/>
      <c r="F39" s="23"/>
      <c r="G39" s="23"/>
      <c r="H39" s="23"/>
      <c r="I39" s="23"/>
      <c r="J39" s="23"/>
      <c r="K39" s="23"/>
      <c r="L39" s="23"/>
      <c r="M39" s="23"/>
      <c r="N39" s="23"/>
      <c r="O39" s="23"/>
      <c r="P39" s="23"/>
      <c r="Q39" s="23"/>
      <c r="R39" s="23"/>
      <c r="S39" s="23"/>
      <c r="T39" s="23"/>
      <c r="U39" s="23"/>
    </row>
    <row r="40" spans="1:21" ht="63" x14ac:dyDescent="0.25">
      <c r="A40" s="24" t="s">
        <v>386</v>
      </c>
      <c r="B40" s="39" t="s">
        <v>440</v>
      </c>
      <c r="C40" s="286"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3731.932</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399</v>
      </c>
      <c r="B41" s="39" t="s">
        <v>422</v>
      </c>
      <c r="C41" s="290" t="s">
        <v>473</v>
      </c>
      <c r="D41" s="23"/>
      <c r="E41" s="285"/>
      <c r="F41" s="285"/>
      <c r="G41" s="285"/>
      <c r="H41" s="23"/>
      <c r="I41" s="23"/>
      <c r="J41" s="23"/>
      <c r="K41" s="23"/>
      <c r="L41" s="23"/>
      <c r="M41" s="23"/>
      <c r="N41" s="23"/>
      <c r="O41" s="23"/>
      <c r="P41" s="23"/>
      <c r="Q41" s="23"/>
      <c r="R41" s="23"/>
      <c r="S41" s="23"/>
      <c r="T41" s="23"/>
      <c r="U41" s="23"/>
    </row>
    <row r="42" spans="1:21" ht="83.25" customHeight="1" x14ac:dyDescent="0.25">
      <c r="A42" s="24" t="s">
        <v>387</v>
      </c>
      <c r="B42" s="39" t="s">
        <v>437</v>
      </c>
      <c r="C42" s="291" t="s">
        <v>473</v>
      </c>
      <c r="D42" s="23"/>
      <c r="E42" s="23"/>
      <c r="F42" s="23"/>
      <c r="G42" s="23"/>
      <c r="H42" s="23"/>
      <c r="I42" s="23"/>
      <c r="J42" s="23"/>
      <c r="K42" s="23"/>
      <c r="L42" s="23"/>
      <c r="M42" s="23"/>
      <c r="N42" s="23"/>
      <c r="O42" s="23"/>
      <c r="P42" s="23"/>
      <c r="Q42" s="23"/>
      <c r="R42" s="23"/>
      <c r="S42" s="23"/>
      <c r="T42" s="23"/>
      <c r="U42" s="23"/>
    </row>
    <row r="43" spans="1:21" ht="186" customHeight="1" x14ac:dyDescent="0.25">
      <c r="A43" s="24" t="s">
        <v>402</v>
      </c>
      <c r="B43" s="39" t="s">
        <v>403</v>
      </c>
      <c r="C43" s="290" t="s">
        <v>473</v>
      </c>
      <c r="D43" s="23"/>
      <c r="E43" s="23"/>
      <c r="F43" s="23"/>
      <c r="G43" s="23"/>
      <c r="H43" s="23"/>
      <c r="I43" s="23"/>
      <c r="J43" s="23"/>
      <c r="K43" s="23"/>
      <c r="L43" s="23"/>
      <c r="M43" s="23"/>
      <c r="N43" s="23"/>
      <c r="O43" s="23"/>
      <c r="P43" s="23"/>
      <c r="Q43" s="23"/>
      <c r="R43" s="23"/>
      <c r="S43" s="23"/>
      <c r="T43" s="23"/>
      <c r="U43" s="23"/>
    </row>
    <row r="44" spans="1:21" ht="111" customHeight="1" x14ac:dyDescent="0.25">
      <c r="A44" s="24" t="s">
        <v>388</v>
      </c>
      <c r="B44" s="39" t="s">
        <v>428</v>
      </c>
      <c r="C44" s="286" t="s">
        <v>308</v>
      </c>
      <c r="D44" s="23"/>
      <c r="E44" s="23"/>
      <c r="F44" s="23"/>
      <c r="G44" s="23"/>
      <c r="H44" s="23"/>
      <c r="I44" s="23"/>
      <c r="J44" s="23"/>
      <c r="K44" s="23"/>
      <c r="L44" s="23"/>
      <c r="M44" s="23"/>
      <c r="N44" s="23"/>
      <c r="O44" s="23"/>
      <c r="P44" s="23"/>
      <c r="Q44" s="23"/>
      <c r="R44" s="23"/>
      <c r="S44" s="23"/>
      <c r="T44" s="23"/>
      <c r="U44" s="23"/>
    </row>
    <row r="45" spans="1:21" ht="120" customHeight="1" x14ac:dyDescent="0.25">
      <c r="A45" s="24" t="s">
        <v>423</v>
      </c>
      <c r="B45" s="39" t="s">
        <v>429</v>
      </c>
      <c r="C45" s="286" t="s">
        <v>308</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389</v>
      </c>
      <c r="B46" s="39" t="s">
        <v>430</v>
      </c>
      <c r="C46" s="291" t="s">
        <v>458</v>
      </c>
      <c r="D46" s="23"/>
      <c r="E46" s="23"/>
      <c r="F46" s="23"/>
      <c r="G46" s="23"/>
      <c r="H46" s="23"/>
      <c r="I46" s="23"/>
      <c r="J46" s="23"/>
      <c r="K46" s="23"/>
      <c r="L46" s="23"/>
      <c r="M46" s="23"/>
      <c r="N46" s="23"/>
      <c r="O46" s="23"/>
      <c r="P46" s="23"/>
      <c r="Q46" s="23"/>
      <c r="R46" s="23"/>
      <c r="S46" s="23"/>
      <c r="T46" s="23"/>
      <c r="U46" s="23"/>
    </row>
    <row r="47" spans="1:21" ht="18.75" customHeight="1" x14ac:dyDescent="0.25">
      <c r="A47" s="369"/>
      <c r="B47" s="370"/>
      <c r="C47" s="371"/>
      <c r="D47" s="23"/>
      <c r="E47" s="23"/>
      <c r="F47" s="23"/>
      <c r="G47" s="23"/>
      <c r="H47" s="23"/>
      <c r="I47" s="23"/>
      <c r="J47" s="23"/>
      <c r="K47" s="23"/>
      <c r="L47" s="23"/>
      <c r="M47" s="23"/>
      <c r="N47" s="23"/>
      <c r="O47" s="23"/>
      <c r="P47" s="23"/>
      <c r="Q47" s="23"/>
      <c r="R47" s="23"/>
      <c r="S47" s="23"/>
      <c r="T47" s="23"/>
      <c r="U47" s="23"/>
    </row>
    <row r="48" spans="1:21" ht="75.75" customHeight="1" x14ac:dyDescent="0.25">
      <c r="A48" s="24" t="s">
        <v>424</v>
      </c>
      <c r="B48" s="39" t="s">
        <v>438</v>
      </c>
      <c r="C48" s="135">
        <f>'6.2. Паспорт фин осв ввод'!AC24</f>
        <v>2995.8276496099998</v>
      </c>
      <c r="D48" s="136"/>
      <c r="E48" s="23"/>
      <c r="F48" s="23"/>
      <c r="G48" s="23"/>
      <c r="H48" s="23"/>
      <c r="I48" s="23"/>
      <c r="J48" s="23"/>
      <c r="K48" s="23"/>
      <c r="L48" s="23"/>
      <c r="M48" s="23"/>
      <c r="N48" s="23"/>
      <c r="O48" s="23"/>
      <c r="P48" s="23"/>
      <c r="Q48" s="23"/>
      <c r="R48" s="23"/>
      <c r="S48" s="23"/>
      <c r="T48" s="23"/>
      <c r="U48" s="23"/>
    </row>
    <row r="49" spans="1:21" ht="71.25" customHeight="1" x14ac:dyDescent="0.25">
      <c r="A49" s="24" t="s">
        <v>390</v>
      </c>
      <c r="B49" s="39" t="s">
        <v>439</v>
      </c>
      <c r="C49" s="135">
        <f>'6.2. Паспорт фин осв ввод'!AC30</f>
        <v>2806.8332981200006</v>
      </c>
      <c r="D49" s="136"/>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83" t="str">
        <f>'1. паспорт местоположение'!A12:C12</f>
        <v>H_TP1200.VL.0021</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5.75" x14ac:dyDescent="0.2">
      <c r="A14"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4" t="s">
        <v>401</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9" t="s">
        <v>5</v>
      </c>
      <c r="B19" s="379" t="s">
        <v>108</v>
      </c>
      <c r="C19" s="380" t="s">
        <v>314</v>
      </c>
      <c r="D19" s="379" t="s">
        <v>313</v>
      </c>
      <c r="E19" s="379" t="s">
        <v>107</v>
      </c>
      <c r="F19" s="379" t="s">
        <v>106</v>
      </c>
      <c r="G19" s="379" t="s">
        <v>309</v>
      </c>
      <c r="H19" s="379" t="s">
        <v>105</v>
      </c>
      <c r="I19" s="379" t="s">
        <v>104</v>
      </c>
      <c r="J19" s="379" t="s">
        <v>103</v>
      </c>
      <c r="K19" s="379" t="s">
        <v>102</v>
      </c>
      <c r="L19" s="379" t="s">
        <v>101</v>
      </c>
      <c r="M19" s="379" t="s">
        <v>100</v>
      </c>
      <c r="N19" s="379" t="s">
        <v>99</v>
      </c>
      <c r="O19" s="379" t="s">
        <v>98</v>
      </c>
      <c r="P19" s="379" t="s">
        <v>97</v>
      </c>
      <c r="Q19" s="379" t="s">
        <v>312</v>
      </c>
      <c r="R19" s="379"/>
      <c r="S19" s="382" t="s">
        <v>393</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1" t="s">
        <v>310</v>
      </c>
      <c r="R20" s="42" t="s">
        <v>311</v>
      </c>
      <c r="S20" s="382"/>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394</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92</v>
      </c>
      <c r="C25" s="46"/>
      <c r="D25" s="46"/>
      <c r="E25" s="46" t="s">
        <v>91</v>
      </c>
      <c r="F25" s="46" t="s">
        <v>90</v>
      </c>
      <c r="G25" s="46" t="s">
        <v>395</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98"/>
      <c r="B29" s="46" t="s">
        <v>307</v>
      </c>
      <c r="C29" s="46"/>
      <c r="D29" s="46"/>
      <c r="E29" s="98" t="s">
        <v>308</v>
      </c>
      <c r="F29" s="98" t="s">
        <v>308</v>
      </c>
      <c r="G29" s="98" t="s">
        <v>308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83" t="str">
        <f>'1. паспорт местоположение'!A9:C9</f>
        <v xml:space="preserve"> АО "Россети Тюмень" </v>
      </c>
      <c r="B10" s="383"/>
      <c r="C10" s="383"/>
      <c r="D10" s="383"/>
      <c r="E10" s="383"/>
      <c r="F10" s="383"/>
      <c r="G10" s="383"/>
      <c r="H10" s="383"/>
      <c r="I10" s="383"/>
      <c r="J10" s="383"/>
      <c r="K10" s="383"/>
      <c r="L10" s="383"/>
      <c r="M10" s="383"/>
      <c r="N10" s="383"/>
      <c r="O10" s="383"/>
      <c r="P10" s="383"/>
      <c r="Q10" s="383"/>
      <c r="R10" s="383"/>
      <c r="S10" s="383"/>
      <c r="T10" s="383"/>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83" t="str">
        <f>'1. паспорт местоположение'!A12:C12</f>
        <v>H_TP1200.VL.0021</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x14ac:dyDescent="0.2">
      <c r="A16"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3" customFormat="1" ht="15" customHeight="1" x14ac:dyDescent="0.2">
      <c r="A19" s="375" t="s">
        <v>406</v>
      </c>
      <c r="B19" s="375"/>
      <c r="C19" s="375"/>
      <c r="D19" s="375"/>
      <c r="E19" s="375"/>
      <c r="F19" s="375"/>
      <c r="G19" s="375"/>
      <c r="H19" s="375"/>
      <c r="I19" s="375"/>
      <c r="J19" s="375"/>
      <c r="K19" s="375"/>
      <c r="L19" s="375"/>
      <c r="M19" s="375"/>
      <c r="N19" s="375"/>
      <c r="O19" s="375"/>
      <c r="P19" s="375"/>
      <c r="Q19" s="375"/>
      <c r="R19" s="375"/>
      <c r="S19" s="375"/>
      <c r="T19" s="375"/>
    </row>
    <row r="20" spans="1:113" s="58"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5" t="s">
        <v>5</v>
      </c>
      <c r="B21" s="388" t="s">
        <v>229</v>
      </c>
      <c r="C21" s="389"/>
      <c r="D21" s="392" t="s">
        <v>130</v>
      </c>
      <c r="E21" s="388" t="s">
        <v>435</v>
      </c>
      <c r="F21" s="389"/>
      <c r="G21" s="388" t="s">
        <v>248</v>
      </c>
      <c r="H21" s="389"/>
      <c r="I21" s="388" t="s">
        <v>129</v>
      </c>
      <c r="J21" s="389"/>
      <c r="K21" s="392" t="s">
        <v>128</v>
      </c>
      <c r="L21" s="388" t="s">
        <v>127</v>
      </c>
      <c r="M21" s="389"/>
      <c r="N21" s="388" t="s">
        <v>431</v>
      </c>
      <c r="O21" s="389"/>
      <c r="P21" s="392" t="s">
        <v>126</v>
      </c>
      <c r="Q21" s="398" t="s">
        <v>125</v>
      </c>
      <c r="R21" s="399"/>
      <c r="S21" s="398" t="s">
        <v>124</v>
      </c>
      <c r="T21" s="400"/>
    </row>
    <row r="22" spans="1:113" ht="204.75" customHeight="1" x14ac:dyDescent="0.25">
      <c r="A22" s="396"/>
      <c r="B22" s="390"/>
      <c r="C22" s="391"/>
      <c r="D22" s="394"/>
      <c r="E22" s="390"/>
      <c r="F22" s="391"/>
      <c r="G22" s="390"/>
      <c r="H22" s="391"/>
      <c r="I22" s="390"/>
      <c r="J22" s="391"/>
      <c r="K22" s="393"/>
      <c r="L22" s="390"/>
      <c r="M22" s="391"/>
      <c r="N22" s="390"/>
      <c r="O22" s="391"/>
      <c r="P22" s="393"/>
      <c r="Q22" s="89" t="s">
        <v>123</v>
      </c>
      <c r="R22" s="89" t="s">
        <v>405</v>
      </c>
      <c r="S22" s="89" t="s">
        <v>122</v>
      </c>
      <c r="T22" s="89" t="s">
        <v>121</v>
      </c>
    </row>
    <row r="23" spans="1:113" ht="51.75" customHeight="1" x14ac:dyDescent="0.25">
      <c r="A23" s="397"/>
      <c r="B23" s="119" t="s">
        <v>119</v>
      </c>
      <c r="C23" s="119" t="s">
        <v>120</v>
      </c>
      <c r="D23" s="393"/>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89" t="s">
        <v>119</v>
      </c>
      <c r="R23" s="89" t="s">
        <v>119</v>
      </c>
      <c r="S23" s="89" t="s">
        <v>119</v>
      </c>
      <c r="T23" s="8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7" t="s">
        <v>441</v>
      </c>
      <c r="C29" s="387"/>
      <c r="D29" s="387"/>
      <c r="E29" s="387"/>
      <c r="F29" s="387"/>
      <c r="G29" s="387"/>
      <c r="H29" s="387"/>
      <c r="I29" s="387"/>
      <c r="J29" s="387"/>
      <c r="K29" s="387"/>
      <c r="L29" s="387"/>
      <c r="M29" s="387"/>
      <c r="N29" s="387"/>
      <c r="O29" s="387"/>
      <c r="P29" s="387"/>
      <c r="Q29" s="387"/>
      <c r="R29" s="3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36" sqref="Z36"/>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372"/>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row>
    <row r="7" spans="1:27" s="12"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row>
    <row r="8" spans="1:27" s="12" customFormat="1" ht="18.75" customHeight="1" x14ac:dyDescent="0.2">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row>
    <row r="9" spans="1:27" s="12" customFormat="1" ht="18.75" customHeight="1" x14ac:dyDescent="0.2">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12" customFormat="1" ht="18.75" customHeight="1" x14ac:dyDescent="0.2">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s="12" customFormat="1" ht="18.75" customHeight="1" x14ac:dyDescent="0.2">
      <c r="A12" s="383" t="str">
        <f>'1. паспорт местоположение'!A12:C12</f>
        <v>H_TP1200.VL.0021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9"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row>
    <row r="15" spans="1:27" s="3" customFormat="1" ht="15" customHeight="1" x14ac:dyDescent="0.2">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3"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3" customFormat="1" ht="15" customHeight="1" x14ac:dyDescent="0.2">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row>
    <row r="18" spans="1:27"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7" ht="25.5" customHeight="1" x14ac:dyDescent="0.25">
      <c r="A19" s="375" t="s">
        <v>408</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8" customFormat="1" ht="21" customHeight="1" x14ac:dyDescent="0.25"/>
    <row r="21" spans="1:27" ht="15.75" customHeight="1" x14ac:dyDescent="0.25">
      <c r="A21" s="402" t="s">
        <v>5</v>
      </c>
      <c r="B21" s="404" t="s">
        <v>415</v>
      </c>
      <c r="C21" s="405"/>
      <c r="D21" s="404" t="s">
        <v>417</v>
      </c>
      <c r="E21" s="405"/>
      <c r="F21" s="398" t="s">
        <v>102</v>
      </c>
      <c r="G21" s="400"/>
      <c r="H21" s="400"/>
      <c r="I21" s="399"/>
      <c r="J21" s="402" t="s">
        <v>418</v>
      </c>
      <c r="K21" s="404" t="s">
        <v>419</v>
      </c>
      <c r="L21" s="405"/>
      <c r="M21" s="404" t="s">
        <v>420</v>
      </c>
      <c r="N21" s="405"/>
      <c r="O21" s="404" t="s">
        <v>407</v>
      </c>
      <c r="P21" s="405"/>
      <c r="Q21" s="404" t="s">
        <v>135</v>
      </c>
      <c r="R21" s="405"/>
      <c r="S21" s="402" t="s">
        <v>134</v>
      </c>
      <c r="T21" s="402" t="s">
        <v>421</v>
      </c>
      <c r="U21" s="402" t="s">
        <v>416</v>
      </c>
      <c r="V21" s="404" t="s">
        <v>133</v>
      </c>
      <c r="W21" s="405"/>
      <c r="X21" s="398" t="s">
        <v>125</v>
      </c>
      <c r="Y21" s="400"/>
      <c r="Z21" s="398" t="s">
        <v>124</v>
      </c>
      <c r="AA21" s="400"/>
    </row>
    <row r="22" spans="1:27" ht="216" customHeight="1" x14ac:dyDescent="0.25">
      <c r="A22" s="408"/>
      <c r="B22" s="406"/>
      <c r="C22" s="407"/>
      <c r="D22" s="406"/>
      <c r="E22" s="407"/>
      <c r="F22" s="398" t="s">
        <v>132</v>
      </c>
      <c r="G22" s="399"/>
      <c r="H22" s="398" t="s">
        <v>131</v>
      </c>
      <c r="I22" s="399"/>
      <c r="J22" s="403"/>
      <c r="K22" s="406"/>
      <c r="L22" s="407"/>
      <c r="M22" s="406"/>
      <c r="N22" s="407"/>
      <c r="O22" s="406"/>
      <c r="P22" s="407"/>
      <c r="Q22" s="406"/>
      <c r="R22" s="407"/>
      <c r="S22" s="403"/>
      <c r="T22" s="403"/>
      <c r="U22" s="403"/>
      <c r="V22" s="406"/>
      <c r="W22" s="407"/>
      <c r="X22" s="89" t="s">
        <v>123</v>
      </c>
      <c r="Y22" s="89" t="s">
        <v>405</v>
      </c>
      <c r="Z22" s="89" t="s">
        <v>122</v>
      </c>
      <c r="AA22" s="89" t="s">
        <v>121</v>
      </c>
    </row>
    <row r="23" spans="1:27" ht="60" customHeight="1" x14ac:dyDescent="0.25">
      <c r="A23" s="403"/>
      <c r="B23" s="117" t="s">
        <v>119</v>
      </c>
      <c r="C23" s="11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07.75" customHeight="1" thickBot="1" x14ac:dyDescent="0.3">
      <c r="A25" s="134">
        <v>1</v>
      </c>
      <c r="B25" s="133" t="s">
        <v>463</v>
      </c>
      <c r="C25" s="133" t="s">
        <v>463</v>
      </c>
      <c r="D25" s="133" t="s">
        <v>463</v>
      </c>
      <c r="E25" s="133" t="s">
        <v>463</v>
      </c>
      <c r="F25" s="128">
        <v>110</v>
      </c>
      <c r="G25" s="134">
        <v>110</v>
      </c>
      <c r="H25" s="134">
        <v>110</v>
      </c>
      <c r="I25" s="134">
        <v>110</v>
      </c>
      <c r="J25" s="132" t="s">
        <v>464</v>
      </c>
      <c r="K25" s="132" t="s">
        <v>63</v>
      </c>
      <c r="L25" s="129" t="s">
        <v>63</v>
      </c>
      <c r="M25" s="129" t="s">
        <v>465</v>
      </c>
      <c r="N25" s="129" t="s">
        <v>465</v>
      </c>
      <c r="O25" s="127" t="s">
        <v>454</v>
      </c>
      <c r="P25" s="127" t="s">
        <v>454</v>
      </c>
      <c r="Q25" s="127" t="s">
        <v>466</v>
      </c>
      <c r="R25" s="127" t="s">
        <v>466</v>
      </c>
      <c r="S25" s="132" t="s">
        <v>467</v>
      </c>
      <c r="T25" s="132" t="s">
        <v>455</v>
      </c>
      <c r="U25" s="132" t="s">
        <v>468</v>
      </c>
      <c r="V25" s="131" t="s">
        <v>456</v>
      </c>
      <c r="W25" s="131" t="s">
        <v>456</v>
      </c>
      <c r="X25" s="133" t="s">
        <v>469</v>
      </c>
      <c r="Y25" s="133" t="s">
        <v>461</v>
      </c>
      <c r="Z25" s="128" t="s">
        <v>586</v>
      </c>
      <c r="AA25" s="128" t="s">
        <v>471</v>
      </c>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 xml:space="preserve"> АО "Россети Тюмень" </v>
      </c>
      <c r="B9" s="383"/>
      <c r="C9" s="383"/>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H_TP1200.VL.0021</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2"/>
      <c r="C15" s="412"/>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4" t="s">
        <v>400</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413</v>
      </c>
      <c r="C22" s="130" t="s">
        <v>460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433</v>
      </c>
      <c r="C24" s="25" t="s">
        <v>462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434</v>
      </c>
      <c r="C25" s="25" t="s">
        <v>458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459</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414</v>
      </c>
      <c r="C27" s="25" t="s">
        <v>457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4"/>
      <c r="AB6" s="114"/>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4"/>
      <c r="AB7" s="114"/>
    </row>
    <row r="8" spans="1:28" ht="15.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5"/>
      <c r="AB8" s="115"/>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6"/>
      <c r="AB9" s="116"/>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4"/>
      <c r="AB10" s="114"/>
    </row>
    <row r="11" spans="1:28" ht="15.75" x14ac:dyDescent="0.25">
      <c r="A11" s="383" t="str">
        <f>'1. паспорт местоположение'!A12:C12</f>
        <v>H_TP1200.VL.0021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5"/>
      <c r="AB11" s="115"/>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6"/>
      <c r="AB12" s="116"/>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ht="15.75" x14ac:dyDescent="0.25">
      <c r="A14"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5"/>
      <c r="AB14" s="115"/>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6"/>
      <c r="AB15" s="116"/>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24"/>
      <c r="AB16" s="124"/>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24"/>
      <c r="AB17" s="124"/>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24"/>
      <c r="AB18" s="124"/>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24"/>
      <c r="AB19" s="124"/>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25"/>
      <c r="AB20" s="125"/>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25"/>
      <c r="AB21" s="125"/>
    </row>
    <row r="22" spans="1:28" x14ac:dyDescent="0.25">
      <c r="A22" s="414" t="s">
        <v>432</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26"/>
      <c r="AB22" s="126"/>
    </row>
    <row r="23" spans="1:28" ht="32.25" customHeight="1" x14ac:dyDescent="0.25">
      <c r="A23" s="416" t="s">
        <v>305</v>
      </c>
      <c r="B23" s="417"/>
      <c r="C23" s="417"/>
      <c r="D23" s="417"/>
      <c r="E23" s="417"/>
      <c r="F23" s="417"/>
      <c r="G23" s="417"/>
      <c r="H23" s="417"/>
      <c r="I23" s="417"/>
      <c r="J23" s="417"/>
      <c r="K23" s="417"/>
      <c r="L23" s="418"/>
      <c r="M23" s="415" t="s">
        <v>306</v>
      </c>
      <c r="N23" s="415"/>
      <c r="O23" s="415"/>
      <c r="P23" s="415"/>
      <c r="Q23" s="415"/>
      <c r="R23" s="415"/>
      <c r="S23" s="415"/>
      <c r="T23" s="415"/>
      <c r="U23" s="415"/>
      <c r="V23" s="415"/>
      <c r="W23" s="415"/>
      <c r="X23" s="415"/>
      <c r="Y23" s="415"/>
      <c r="Z23" s="415"/>
    </row>
    <row r="24" spans="1:28" ht="151.5" customHeight="1" x14ac:dyDescent="0.25">
      <c r="A24" s="158" t="s">
        <v>239</v>
      </c>
      <c r="B24" s="87" t="s">
        <v>246</v>
      </c>
      <c r="C24" s="158" t="s">
        <v>299</v>
      </c>
      <c r="D24" s="158" t="s">
        <v>240</v>
      </c>
      <c r="E24" s="158" t="s">
        <v>300</v>
      </c>
      <c r="F24" s="158" t="s">
        <v>302</v>
      </c>
      <c r="G24" s="158" t="s">
        <v>301</v>
      </c>
      <c r="H24" s="158" t="s">
        <v>241</v>
      </c>
      <c r="I24" s="158" t="s">
        <v>303</v>
      </c>
      <c r="J24" s="158" t="s">
        <v>247</v>
      </c>
      <c r="K24" s="87" t="s">
        <v>245</v>
      </c>
      <c r="L24" s="87" t="s">
        <v>242</v>
      </c>
      <c r="M24" s="88" t="s">
        <v>254</v>
      </c>
      <c r="N24" s="87" t="s">
        <v>443</v>
      </c>
      <c r="O24" s="158" t="s">
        <v>252</v>
      </c>
      <c r="P24" s="158" t="s">
        <v>253</v>
      </c>
      <c r="Q24" s="158" t="s">
        <v>251</v>
      </c>
      <c r="R24" s="158" t="s">
        <v>241</v>
      </c>
      <c r="S24" s="158" t="s">
        <v>250</v>
      </c>
      <c r="T24" s="158" t="s">
        <v>249</v>
      </c>
      <c r="U24" s="158" t="s">
        <v>298</v>
      </c>
      <c r="V24" s="158" t="s">
        <v>251</v>
      </c>
      <c r="W24" s="95" t="s">
        <v>244</v>
      </c>
      <c r="X24" s="95" t="s">
        <v>256</v>
      </c>
      <c r="Y24" s="95" t="s">
        <v>257</v>
      </c>
      <c r="Z24" s="97" t="s">
        <v>255</v>
      </c>
    </row>
    <row r="25" spans="1:28" ht="16.5" customHeight="1" x14ac:dyDescent="0.25">
      <c r="A25" s="158">
        <v>1</v>
      </c>
      <c r="B25" s="87">
        <v>2</v>
      </c>
      <c r="C25" s="158">
        <v>3</v>
      </c>
      <c r="D25" s="87">
        <v>4</v>
      </c>
      <c r="E25" s="158">
        <v>5</v>
      </c>
      <c r="F25" s="87">
        <v>6</v>
      </c>
      <c r="G25" s="158">
        <v>7</v>
      </c>
      <c r="H25" s="87">
        <v>8</v>
      </c>
      <c r="I25" s="158">
        <v>9</v>
      </c>
      <c r="J25" s="87">
        <v>10</v>
      </c>
      <c r="K25" s="158">
        <v>11</v>
      </c>
      <c r="L25" s="87">
        <v>12</v>
      </c>
      <c r="M25" s="158">
        <v>13</v>
      </c>
      <c r="N25" s="87">
        <v>14</v>
      </c>
      <c r="O25" s="158">
        <v>15</v>
      </c>
      <c r="P25" s="87">
        <v>16</v>
      </c>
      <c r="Q25" s="158">
        <v>17</v>
      </c>
      <c r="R25" s="87">
        <v>18</v>
      </c>
      <c r="S25" s="158">
        <v>19</v>
      </c>
      <c r="T25" s="87">
        <v>20</v>
      </c>
      <c r="U25" s="158">
        <v>21</v>
      </c>
      <c r="V25" s="87">
        <v>22</v>
      </c>
      <c r="W25" s="158">
        <v>23</v>
      </c>
      <c r="X25" s="87">
        <v>24</v>
      </c>
      <c r="Y25" s="158">
        <v>25</v>
      </c>
      <c r="Z25" s="87">
        <v>26</v>
      </c>
    </row>
    <row r="26" spans="1:28" ht="60" x14ac:dyDescent="0.25">
      <c r="A26" s="160"/>
      <c r="B26" s="161"/>
      <c r="C26" s="160">
        <f>(C27+C29+C31)/3</f>
        <v>0</v>
      </c>
      <c r="D26" s="160">
        <f t="shared" ref="D26" si="0">(D27+D29+D31)/3</f>
        <v>0</v>
      </c>
      <c r="E26" s="160">
        <f>(E27+E29+E31)/3</f>
        <v>0</v>
      </c>
      <c r="F26" s="161">
        <f>C26*D26</f>
        <v>0</v>
      </c>
      <c r="G26" s="160">
        <f>C26*E26</f>
        <v>0</v>
      </c>
      <c r="H26" s="161">
        <v>226773</v>
      </c>
      <c r="I26" s="162">
        <f>F26/H26</f>
        <v>0</v>
      </c>
      <c r="J26" s="162">
        <f>D26/H26</f>
        <v>0</v>
      </c>
      <c r="K26" s="160"/>
      <c r="L26" s="161"/>
      <c r="M26" s="163">
        <v>2024</v>
      </c>
      <c r="N26" s="162">
        <v>0</v>
      </c>
      <c r="O26" s="162">
        <v>0</v>
      </c>
      <c r="P26" s="162">
        <v>0</v>
      </c>
      <c r="Q26" s="162">
        <v>0</v>
      </c>
      <c r="R26" s="162">
        <v>226773</v>
      </c>
      <c r="S26" s="162">
        <v>0</v>
      </c>
      <c r="T26" s="162">
        <v>0</v>
      </c>
      <c r="U26" s="162">
        <v>0</v>
      </c>
      <c r="V26" s="162">
        <v>0</v>
      </c>
      <c r="W26" s="162">
        <f>S26-I26</f>
        <v>0</v>
      </c>
      <c r="X26" s="162">
        <f>T26-J26</f>
        <v>0</v>
      </c>
      <c r="Y26" s="162"/>
      <c r="Z26" s="164" t="s">
        <v>533</v>
      </c>
    </row>
    <row r="27" spans="1:28" ht="30" x14ac:dyDescent="0.25">
      <c r="A27" s="81" t="s">
        <v>534</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x14ac:dyDescent="0.25">
      <c r="A28" s="80" t="s">
        <v>535</v>
      </c>
      <c r="B28" s="81" t="s">
        <v>536</v>
      </c>
      <c r="C28" s="83">
        <v>0</v>
      </c>
      <c r="D28" s="83">
        <v>0</v>
      </c>
      <c r="E28" s="83">
        <v>0</v>
      </c>
      <c r="F28" s="83">
        <f>C28*D28</f>
        <v>0</v>
      </c>
      <c r="G28" s="83"/>
      <c r="H28" s="83"/>
      <c r="I28" s="83"/>
      <c r="J28" s="83"/>
      <c r="K28" s="165"/>
      <c r="L28" s="166"/>
      <c r="M28" s="84"/>
      <c r="N28" s="80"/>
      <c r="O28" s="80"/>
      <c r="P28" s="80"/>
      <c r="Q28" s="80"/>
      <c r="R28" s="80"/>
      <c r="S28" s="80"/>
      <c r="T28" s="80"/>
      <c r="U28" s="80"/>
      <c r="V28" s="80"/>
      <c r="W28" s="80"/>
      <c r="X28" s="80"/>
      <c r="Y28" s="80"/>
      <c r="Z28" s="80"/>
    </row>
    <row r="29" spans="1:28" ht="30" x14ac:dyDescent="0.25">
      <c r="A29" s="86" t="s">
        <v>537</v>
      </c>
      <c r="B29" s="86"/>
      <c r="C29" s="83">
        <f>SUM(C30:C30)</f>
        <v>0</v>
      </c>
      <c r="D29" s="83">
        <f t="shared" ref="D29:F29" si="2">SUM(D30:D30)</f>
        <v>0</v>
      </c>
      <c r="E29" s="83">
        <f t="shared" si="2"/>
        <v>0</v>
      </c>
      <c r="F29" s="83">
        <f t="shared" si="2"/>
        <v>0</v>
      </c>
      <c r="G29" s="83"/>
      <c r="H29" s="83"/>
      <c r="I29" s="83"/>
      <c r="J29" s="83"/>
      <c r="K29" s="166"/>
      <c r="L29" s="166"/>
      <c r="M29" s="80"/>
      <c r="N29" s="80"/>
      <c r="O29" s="80"/>
      <c r="P29" s="80"/>
      <c r="Q29" s="80"/>
      <c r="R29" s="80"/>
      <c r="S29" s="80"/>
      <c r="T29" s="80"/>
      <c r="U29" s="80"/>
      <c r="V29" s="80"/>
      <c r="W29" s="80"/>
      <c r="X29" s="80"/>
      <c r="Y29" s="80"/>
      <c r="Z29" s="80"/>
    </row>
    <row r="30" spans="1:28" ht="30" x14ac:dyDescent="0.25">
      <c r="A30" s="80" t="s">
        <v>538</v>
      </c>
      <c r="B30" s="81" t="s">
        <v>536</v>
      </c>
      <c r="C30" s="83">
        <v>0</v>
      </c>
      <c r="D30" s="83">
        <v>0</v>
      </c>
      <c r="E30" s="83">
        <v>0</v>
      </c>
      <c r="F30" s="83">
        <f>C30*D30</f>
        <v>0</v>
      </c>
      <c r="G30" s="83"/>
      <c r="H30" s="83"/>
      <c r="I30" s="83"/>
      <c r="J30" s="83"/>
      <c r="K30" s="166"/>
      <c r="L30" s="166"/>
      <c r="M30" s="80"/>
      <c r="N30" s="80"/>
      <c r="O30" s="80"/>
      <c r="P30" s="80"/>
      <c r="Q30" s="80"/>
      <c r="R30" s="80"/>
      <c r="S30" s="80"/>
      <c r="T30" s="80"/>
      <c r="U30" s="80"/>
      <c r="V30" s="80"/>
      <c r="W30" s="80"/>
      <c r="X30" s="80"/>
      <c r="Y30" s="80"/>
      <c r="Z30" s="80"/>
    </row>
    <row r="31" spans="1:28" ht="30" x14ac:dyDescent="0.25">
      <c r="A31" s="86" t="s">
        <v>539</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 x14ac:dyDescent="0.25">
      <c r="A32" s="80" t="s">
        <v>540</v>
      </c>
      <c r="B32" s="81" t="s">
        <v>536</v>
      </c>
      <c r="C32" s="83">
        <v>0</v>
      </c>
      <c r="D32" s="83">
        <v>0</v>
      </c>
      <c r="E32" s="83">
        <v>0</v>
      </c>
      <c r="F32" s="83">
        <v>0</v>
      </c>
      <c r="G32" s="83"/>
      <c r="H32" s="83"/>
      <c r="I32" s="83"/>
      <c r="J32" s="83"/>
      <c r="K32" s="166"/>
      <c r="L32" s="166"/>
      <c r="M32" s="80"/>
      <c r="N32" s="80"/>
      <c r="O32" s="80"/>
      <c r="P32" s="80"/>
      <c r="Q32" s="80"/>
      <c r="R32" s="80"/>
      <c r="S32" s="80"/>
      <c r="T32" s="80"/>
      <c r="U32" s="80"/>
      <c r="V32" s="80"/>
      <c r="W32" s="80"/>
      <c r="X32" s="80"/>
      <c r="Y32" s="80"/>
      <c r="Z32" s="80"/>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5" t="str">
        <f>'1. паспорт местоположение'!A9:C9</f>
        <v xml:space="preserve"> АО "Россети Тюмень" </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5" t="str">
        <f>'1. паспорт местоположение'!A12:C12</f>
        <v>H_TP1200.VL.0021</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18.75" x14ac:dyDescent="0.2">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0" t="s">
        <v>409</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79" t="s">
        <v>5</v>
      </c>
      <c r="B19" s="379" t="s">
        <v>88</v>
      </c>
      <c r="C19" s="379" t="s">
        <v>87</v>
      </c>
      <c r="D19" s="379" t="s">
        <v>76</v>
      </c>
      <c r="E19" s="422" t="s">
        <v>86</v>
      </c>
      <c r="F19" s="423"/>
      <c r="G19" s="423"/>
      <c r="H19" s="423"/>
      <c r="I19" s="424"/>
      <c r="J19" s="379" t="s">
        <v>85</v>
      </c>
      <c r="K19" s="379"/>
      <c r="L19" s="379"/>
      <c r="M19" s="379"/>
      <c r="N19" s="379"/>
      <c r="O19" s="379"/>
      <c r="P19" s="4"/>
      <c r="Q19" s="4"/>
      <c r="R19" s="4"/>
      <c r="S19" s="4"/>
      <c r="T19" s="4"/>
      <c r="U19" s="4"/>
      <c r="V19" s="4"/>
      <c r="W19" s="4"/>
    </row>
    <row r="20" spans="1:26" s="3" customFormat="1" ht="51" customHeight="1" x14ac:dyDescent="0.2">
      <c r="A20" s="379"/>
      <c r="B20" s="379"/>
      <c r="C20" s="379"/>
      <c r="D20" s="37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tabSelected="1" view="pageBreakPreview" zoomScale="40" zoomScaleNormal="100" zoomScaleSheetLayoutView="40" zoomScalePageLayoutView="50" workbookViewId="0">
      <selection activeCell="Z77" sqref="Z77"/>
    </sheetView>
  </sheetViews>
  <sheetFormatPr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6"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43" width="16.7109375" style="144" customWidth="1"/>
    <col min="44" max="59" width="17.85546875" style="144" customWidth="1"/>
    <col min="60" max="89" width="16.7109375" style="144" customWidth="1"/>
    <col min="90" max="16384" width="9.140625" style="144"/>
  </cols>
  <sheetData>
    <row r="1" spans="1:59" s="141" customFormat="1" ht="18.75" x14ac:dyDescent="0.25">
      <c r="M1" s="142"/>
      <c r="BG1" s="38" t="s">
        <v>69</v>
      </c>
    </row>
    <row r="2" spans="1:59" s="141" customFormat="1" ht="18.75" x14ac:dyDescent="0.3">
      <c r="M2" s="142"/>
      <c r="BG2" s="15" t="s">
        <v>10</v>
      </c>
    </row>
    <row r="3" spans="1:59" s="141" customFormat="1" ht="18.75" x14ac:dyDescent="0.3">
      <c r="M3" s="142"/>
      <c r="BG3" s="15" t="s">
        <v>494</v>
      </c>
    </row>
    <row r="4" spans="1:59" s="141" customFormat="1" ht="13.5" customHeight="1" x14ac:dyDescent="0.4">
      <c r="K4" s="145"/>
      <c r="M4" s="142"/>
      <c r="T4" s="147"/>
      <c r="U4" s="431"/>
      <c r="V4" s="431"/>
      <c r="W4" s="431"/>
      <c r="X4" s="431"/>
      <c r="Y4" s="431"/>
    </row>
    <row r="5" spans="1:59" s="141" customFormat="1" ht="13.5" customHeight="1" x14ac:dyDescent="0.25">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32"/>
      <c r="BB5" s="432"/>
      <c r="BC5" s="432"/>
      <c r="BD5" s="432"/>
      <c r="BE5" s="432"/>
      <c r="BF5" s="432"/>
      <c r="BG5" s="432"/>
    </row>
    <row r="6" spans="1:59" s="141" customFormat="1" ht="13.5" customHeight="1" x14ac:dyDescent="0.4">
      <c r="K6" s="145"/>
      <c r="M6" s="142"/>
      <c r="T6" s="147"/>
      <c r="U6" s="431"/>
      <c r="V6" s="431"/>
      <c r="W6" s="431"/>
      <c r="X6" s="431"/>
      <c r="Y6" s="431"/>
    </row>
    <row r="7" spans="1:59" s="141" customFormat="1" ht="13.5" customHeight="1" x14ac:dyDescent="0.25">
      <c r="A7" s="432" t="str">
        <f>'1. паспорт местоположение'!A7:C7</f>
        <v xml:space="preserve">Паспорт инвестиционного проекта </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c r="AW7" s="432"/>
      <c r="AX7" s="432"/>
      <c r="AY7" s="432"/>
      <c r="AZ7" s="432"/>
      <c r="BA7" s="432"/>
      <c r="BB7" s="432"/>
      <c r="BC7" s="432"/>
      <c r="BD7" s="432"/>
      <c r="BE7" s="432"/>
      <c r="BF7" s="432"/>
      <c r="BG7" s="432"/>
    </row>
    <row r="8" spans="1:59" s="141" customFormat="1" ht="13.5" customHeight="1" x14ac:dyDescent="0.4">
      <c r="K8" s="145"/>
      <c r="M8" s="142"/>
      <c r="T8" s="147"/>
      <c r="U8" s="149"/>
      <c r="V8" s="149"/>
      <c r="W8" s="149"/>
      <c r="X8" s="149"/>
      <c r="Y8" s="149"/>
    </row>
    <row r="9" spans="1:59" s="141" customFormat="1" ht="19.5" customHeight="1" x14ac:dyDescent="0.25">
      <c r="A9" s="426" t="str">
        <f>'1. паспорт местоположение'!A9:C9</f>
        <v xml:space="preserve"> АО "Россети Тюмень" </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row>
    <row r="10" spans="1:59" s="141" customFormat="1" ht="13.5" customHeight="1" x14ac:dyDescent="0.25">
      <c r="A10" s="432" t="str">
        <f>'1. паспорт местоположение'!A10:C10</f>
        <v xml:space="preserve">         (фирменное наименование субъекта электроэнергетики)</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row>
    <row r="11" spans="1:59" s="141" customFormat="1" ht="13.5" customHeight="1" x14ac:dyDescent="0.4">
      <c r="K11" s="145"/>
      <c r="M11" s="142"/>
      <c r="T11" s="147"/>
      <c r="U11" s="149"/>
      <c r="V11" s="149"/>
      <c r="W11" s="149"/>
      <c r="X11" s="149"/>
      <c r="Y11" s="149"/>
    </row>
    <row r="12" spans="1:59" s="141" customFormat="1" ht="13.5" customHeight="1" x14ac:dyDescent="0.25">
      <c r="A12" s="426" t="str">
        <f>'1. паспорт местоположение'!A12:C12</f>
        <v>H_TP1200.VL.0021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c r="AW12" s="426"/>
      <c r="AX12" s="426"/>
      <c r="AY12" s="426"/>
      <c r="AZ12" s="426"/>
      <c r="BA12" s="426"/>
      <c r="BB12" s="426"/>
      <c r="BC12" s="426"/>
      <c r="BD12" s="426"/>
      <c r="BE12" s="426"/>
      <c r="BF12" s="426"/>
      <c r="BG12" s="426"/>
    </row>
    <row r="13" spans="1:59" s="141" customFormat="1" ht="13.5" customHeight="1" x14ac:dyDescent="0.25">
      <c r="A13" s="425" t="str">
        <f>'1. паспорт местоположение'!A13:C13</f>
        <v xml:space="preserve">         (идентификатор инвестиционного проекта)</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row>
    <row r="14" spans="1:59" s="141" customFormat="1" ht="13.5" customHeight="1" x14ac:dyDescent="0.4">
      <c r="A14" s="143"/>
      <c r="K14" s="153"/>
      <c r="M14" s="142"/>
      <c r="T14" s="147"/>
      <c r="U14" s="147"/>
      <c r="V14" s="147"/>
      <c r="W14" s="147"/>
      <c r="X14" s="147"/>
      <c r="Y14" s="147"/>
    </row>
    <row r="15" spans="1:59" s="141" customFormat="1" ht="30.75" customHeight="1" x14ac:dyDescent="0.25">
      <c r="A15" s="43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c r="AW15" s="430"/>
      <c r="AX15" s="430"/>
      <c r="AY15" s="430"/>
      <c r="AZ15" s="430"/>
      <c r="BA15" s="430"/>
      <c r="BB15" s="430"/>
      <c r="BC15" s="430"/>
      <c r="BD15" s="430"/>
      <c r="BE15" s="430"/>
      <c r="BF15" s="430"/>
      <c r="BG15" s="430"/>
    </row>
    <row r="16" spans="1:59" s="141" customFormat="1" ht="13.5" customHeight="1" x14ac:dyDescent="0.25">
      <c r="A16" s="425" t="str">
        <f>'1. паспорт местоположение'!A16:C16</f>
        <v xml:space="preserve">         (наименование инвестиционного проекта)</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c r="AW16" s="425"/>
      <c r="AX16" s="425"/>
      <c r="AY16" s="425"/>
      <c r="AZ16" s="425"/>
      <c r="BA16" s="425"/>
      <c r="BB16" s="425"/>
      <c r="BC16" s="425"/>
      <c r="BD16" s="425"/>
      <c r="BE16" s="425"/>
      <c r="BF16" s="425"/>
      <c r="BG16" s="425"/>
    </row>
    <row r="17" spans="1:59" s="141" customFormat="1" ht="13.5" customHeight="1" x14ac:dyDescent="0.25">
      <c r="A17" s="143"/>
      <c r="K17" s="154"/>
      <c r="M17" s="142"/>
      <c r="T17" s="148"/>
      <c r="U17" s="429"/>
      <c r="V17" s="429"/>
      <c r="W17" s="429"/>
      <c r="X17" s="429"/>
      <c r="Y17" s="148"/>
    </row>
    <row r="18" spans="1:59" s="141" customFormat="1" ht="13.5" customHeight="1" x14ac:dyDescent="0.25">
      <c r="A18" s="426" t="s">
        <v>410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c r="AW18" s="426"/>
      <c r="AX18" s="426"/>
      <c r="AY18" s="426"/>
      <c r="AZ18" s="426"/>
      <c r="BA18" s="426"/>
      <c r="BB18" s="426"/>
      <c r="BC18" s="426"/>
      <c r="BD18" s="426"/>
      <c r="BE18" s="426"/>
      <c r="BF18" s="426"/>
      <c r="BG18" s="426"/>
    </row>
    <row r="19" spans="1:59" s="141" customFormat="1" ht="13.5" customHeight="1" x14ac:dyDescent="0.4">
      <c r="A19" s="155"/>
      <c r="B19" s="155"/>
      <c r="C19" s="155"/>
      <c r="D19" s="155"/>
      <c r="E19" s="155"/>
      <c r="K19" s="153"/>
      <c r="M19" s="142"/>
      <c r="T19" s="147"/>
      <c r="U19" s="149"/>
      <c r="V19" s="149"/>
      <c r="W19" s="149"/>
      <c r="X19" s="147"/>
      <c r="Y19" s="147"/>
    </row>
    <row r="20" spans="1:59" s="141" customFormat="1" ht="13.5" customHeight="1" x14ac:dyDescent="0.4">
      <c r="A20" s="155"/>
      <c r="B20" s="155"/>
      <c r="C20" s="155"/>
      <c r="D20" s="155"/>
      <c r="E20" s="155"/>
      <c r="K20" s="153"/>
      <c r="M20" s="142"/>
      <c r="T20" s="147"/>
      <c r="U20" s="149"/>
      <c r="V20" s="149"/>
      <c r="W20" s="149"/>
      <c r="X20" s="147"/>
      <c r="Y20" s="147"/>
    </row>
    <row r="21" spans="1:59" s="141" customFormat="1" ht="13.5" customHeight="1" x14ac:dyDescent="0.4">
      <c r="A21" s="155"/>
      <c r="B21" s="155"/>
      <c r="C21" s="155"/>
      <c r="D21" s="155"/>
      <c r="E21" s="155"/>
      <c r="K21" s="153"/>
      <c r="M21" s="142"/>
      <c r="T21" s="147"/>
      <c r="U21" s="149"/>
      <c r="V21" s="149"/>
      <c r="W21" s="149"/>
      <c r="X21" s="147"/>
      <c r="Y21" s="147"/>
    </row>
    <row r="22" spans="1:59" s="141" customFormat="1" ht="13.5" customHeight="1" x14ac:dyDescent="0.4">
      <c r="A22" s="143"/>
      <c r="C22" s="156"/>
      <c r="D22" s="156"/>
      <c r="E22" s="156"/>
      <c r="F22" s="156"/>
      <c r="G22" s="156"/>
      <c r="H22" s="156"/>
      <c r="I22" s="156"/>
      <c r="J22" s="156"/>
      <c r="K22" s="156"/>
      <c r="L22" s="156"/>
      <c r="M22" s="157"/>
      <c r="N22" s="156"/>
      <c r="O22" s="156"/>
      <c r="P22" s="156"/>
      <c r="Q22" s="156"/>
      <c r="R22" s="156"/>
      <c r="S22" s="156"/>
      <c r="T22" s="156"/>
      <c r="U22" s="149"/>
      <c r="V22" s="149"/>
      <c r="W22" s="149"/>
      <c r="X22" s="149"/>
      <c r="Y22" s="156"/>
      <c r="Z22" s="156"/>
      <c r="AA22" s="156"/>
    </row>
    <row r="23" spans="1:59" s="141" customFormat="1" ht="13.5" customHeight="1" x14ac:dyDescent="0.4">
      <c r="D23" s="143"/>
      <c r="M23" s="142"/>
      <c r="U23" s="147"/>
      <c r="V23" s="147"/>
      <c r="W23" s="147"/>
      <c r="X23" s="147"/>
      <c r="Y23" s="147"/>
    </row>
    <row r="24" spans="1:59" ht="16.5" thickBot="1" x14ac:dyDescent="0.3">
      <c r="A24" s="150" t="s">
        <v>295</v>
      </c>
      <c r="B24" s="150" t="s">
        <v>1</v>
      </c>
      <c r="D24" s="151"/>
      <c r="E24" s="152"/>
      <c r="F24" s="152"/>
      <c r="G24" s="152"/>
      <c r="H24" s="152"/>
    </row>
    <row r="25" spans="1:59" s="141" customFormat="1" x14ac:dyDescent="0.25">
      <c r="A25" s="295" t="s">
        <v>474</v>
      </c>
      <c r="B25" s="296">
        <v>3131158220.9100003</v>
      </c>
      <c r="D25" s="143" t="s">
        <v>294</v>
      </c>
      <c r="E25" s="297"/>
      <c r="F25" s="297"/>
    </row>
    <row r="26" spans="1:59" s="141" customFormat="1" x14ac:dyDescent="0.25">
      <c r="A26" s="298" t="s">
        <v>293</v>
      </c>
      <c r="B26" s="299"/>
      <c r="D26" s="427" t="s">
        <v>292</v>
      </c>
      <c r="E26" s="428"/>
      <c r="F26" s="300">
        <v>18.72774429274892</v>
      </c>
    </row>
    <row r="27" spans="1:59" s="141" customFormat="1" x14ac:dyDescent="0.25">
      <c r="A27" s="298" t="s">
        <v>291</v>
      </c>
      <c r="B27" s="299">
        <v>50</v>
      </c>
      <c r="D27" s="427" t="s">
        <v>290</v>
      </c>
      <c r="E27" s="428"/>
      <c r="F27" s="300" t="s">
        <v>659</v>
      </c>
    </row>
    <row r="28" spans="1:59" s="141" customFormat="1" ht="16.5" thickBot="1" x14ac:dyDescent="0.3">
      <c r="A28" s="301" t="s">
        <v>289</v>
      </c>
      <c r="B28" s="302">
        <v>1</v>
      </c>
      <c r="D28" s="427" t="s">
        <v>476</v>
      </c>
      <c r="E28" s="428"/>
      <c r="F28" s="303">
        <v>-2772923027.1687946</v>
      </c>
      <c r="K28" s="304"/>
      <c r="M28" s="305"/>
      <c r="N28" s="305"/>
    </row>
    <row r="29" spans="1:59" s="141" customFormat="1" x14ac:dyDescent="0.25">
      <c r="A29" s="295" t="s">
        <v>288</v>
      </c>
      <c r="B29" s="306">
        <v>-872872.00970267574</v>
      </c>
      <c r="D29" s="427" t="s">
        <v>477</v>
      </c>
      <c r="E29" s="428"/>
      <c r="F29" s="307" t="s">
        <v>459</v>
      </c>
      <c r="K29" s="304"/>
    </row>
    <row r="30" spans="1:59" s="141" customFormat="1" x14ac:dyDescent="0.25">
      <c r="A30" s="298" t="s">
        <v>475</v>
      </c>
      <c r="B30" s="308">
        <v>1</v>
      </c>
      <c r="K30" s="304"/>
    </row>
    <row r="31" spans="1:59" s="141" customFormat="1" x14ac:dyDescent="0.25">
      <c r="A31" s="298" t="s">
        <v>287</v>
      </c>
      <c r="B31" s="308">
        <v>1</v>
      </c>
      <c r="K31" s="304"/>
    </row>
    <row r="32" spans="1:59" s="141" customFormat="1" x14ac:dyDescent="0.25">
      <c r="A32" s="298" t="s">
        <v>271</v>
      </c>
      <c r="B32" s="308">
        <v>0</v>
      </c>
    </row>
    <row r="33" spans="1:59" s="141" customFormat="1" x14ac:dyDescent="0.25">
      <c r="A33" s="298" t="s">
        <v>286</v>
      </c>
      <c r="B33" s="308">
        <v>1</v>
      </c>
    </row>
    <row r="34" spans="1:59" s="141" customFormat="1" x14ac:dyDescent="0.25">
      <c r="A34" s="298" t="s">
        <v>285</v>
      </c>
      <c r="B34" s="308">
        <v>1</v>
      </c>
    </row>
    <row r="35" spans="1:59" s="141" customFormat="1" x14ac:dyDescent="0.25">
      <c r="A35" s="309" t="s">
        <v>478</v>
      </c>
      <c r="B35" s="310">
        <v>2.1999999999999999E-2</v>
      </c>
    </row>
    <row r="36" spans="1:59" s="141" customFormat="1" ht="16.5" thickBot="1" x14ac:dyDescent="0.3">
      <c r="A36" s="301" t="s">
        <v>264</v>
      </c>
      <c r="B36" s="311">
        <v>0.2</v>
      </c>
    </row>
    <row r="37" spans="1:59" s="141" customFormat="1" x14ac:dyDescent="0.25">
      <c r="A37" s="295" t="s">
        <v>479</v>
      </c>
      <c r="B37" s="306">
        <v>0</v>
      </c>
    </row>
    <row r="38" spans="1:59" s="141" customFormat="1" x14ac:dyDescent="0.25">
      <c r="A38" s="298" t="s">
        <v>284</v>
      </c>
      <c r="B38" s="312"/>
    </row>
    <row r="39" spans="1:59" s="141" customFormat="1" x14ac:dyDescent="0.25">
      <c r="A39" s="309" t="s">
        <v>283</v>
      </c>
      <c r="B39" s="313">
        <v>0</v>
      </c>
    </row>
    <row r="40" spans="1:59" s="141" customFormat="1" x14ac:dyDescent="0.25">
      <c r="A40" s="309"/>
      <c r="B40" s="313"/>
    </row>
    <row r="41" spans="1:59" s="141" customFormat="1" x14ac:dyDescent="0.25">
      <c r="A41" s="309" t="s">
        <v>282</v>
      </c>
      <c r="B41" s="314">
        <v>0</v>
      </c>
    </row>
    <row r="42" spans="1:59" s="141" customFormat="1" x14ac:dyDescent="0.25">
      <c r="A42" s="315" t="s">
        <v>281</v>
      </c>
      <c r="B42" s="316">
        <v>0</v>
      </c>
    </row>
    <row r="43" spans="1:59" s="141" customFormat="1" x14ac:dyDescent="0.25">
      <c r="A43" s="315" t="s">
        <v>280</v>
      </c>
      <c r="B43" s="316">
        <v>0</v>
      </c>
      <c r="Z43" s="317"/>
    </row>
    <row r="44" spans="1:59" s="141" customFormat="1" x14ac:dyDescent="0.25">
      <c r="A44" s="315" t="s">
        <v>279</v>
      </c>
      <c r="B44" s="316">
        <v>0.13500000000000001</v>
      </c>
      <c r="U44" s="318"/>
      <c r="V44" s="318"/>
      <c r="W44" s="318"/>
      <c r="X44" s="318"/>
      <c r="Y44" s="318"/>
      <c r="Z44" s="318"/>
    </row>
    <row r="45" spans="1:59" s="141" customFormat="1" x14ac:dyDescent="0.25">
      <c r="A45" s="315" t="s">
        <v>278</v>
      </c>
      <c r="B45" s="316">
        <v>1</v>
      </c>
    </row>
    <row r="46" spans="1:59" s="141" customFormat="1" ht="16.5" thickBot="1" x14ac:dyDescent="0.3">
      <c r="A46" s="319" t="s">
        <v>480</v>
      </c>
      <c r="B46" s="320">
        <v>0.13500000000000001</v>
      </c>
    </row>
    <row r="47" spans="1:59" s="141" customFormat="1" x14ac:dyDescent="0.25">
      <c r="A47" s="321" t="s">
        <v>277</v>
      </c>
      <c r="B47" s="322">
        <v>2025</v>
      </c>
      <c r="C47" s="323">
        <v>2026</v>
      </c>
      <c r="D47" s="323">
        <v>2027</v>
      </c>
      <c r="E47" s="323">
        <v>2028</v>
      </c>
      <c r="F47" s="323">
        <v>2029</v>
      </c>
      <c r="G47" s="323">
        <v>2030</v>
      </c>
      <c r="H47" s="323">
        <v>2031</v>
      </c>
      <c r="I47" s="323">
        <v>2032</v>
      </c>
      <c r="J47" s="323">
        <v>2033</v>
      </c>
      <c r="K47" s="323">
        <v>2034</v>
      </c>
      <c r="L47" s="323">
        <v>2035</v>
      </c>
      <c r="M47" s="323">
        <v>2036</v>
      </c>
      <c r="N47" s="323">
        <v>2037</v>
      </c>
      <c r="O47" s="323">
        <v>2038</v>
      </c>
      <c r="P47" s="323">
        <v>2039</v>
      </c>
      <c r="Q47" s="323">
        <v>2040</v>
      </c>
      <c r="R47" s="323">
        <v>2041</v>
      </c>
      <c r="S47" s="323">
        <v>2042</v>
      </c>
      <c r="T47" s="323">
        <v>2043</v>
      </c>
      <c r="U47" s="323">
        <v>2044</v>
      </c>
      <c r="V47" s="323">
        <v>2045</v>
      </c>
      <c r="W47" s="323">
        <v>2046</v>
      </c>
      <c r="X47" s="323">
        <v>2047</v>
      </c>
      <c r="Y47" s="323">
        <v>2048</v>
      </c>
      <c r="Z47" s="323">
        <v>2049</v>
      </c>
      <c r="AA47" s="323">
        <v>2050</v>
      </c>
      <c r="AB47" s="323">
        <v>2051</v>
      </c>
      <c r="AC47" s="323">
        <v>2052</v>
      </c>
      <c r="AD47" s="323">
        <v>2053</v>
      </c>
      <c r="AE47" s="323">
        <v>2054</v>
      </c>
      <c r="AF47" s="323">
        <v>2055</v>
      </c>
      <c r="AG47" s="323">
        <v>2056</v>
      </c>
      <c r="AH47" s="323">
        <v>2057</v>
      </c>
      <c r="AI47" s="323">
        <v>2058</v>
      </c>
      <c r="AJ47" s="323">
        <v>2059</v>
      </c>
      <c r="AK47" s="323">
        <v>2060</v>
      </c>
      <c r="AL47" s="323">
        <v>2061</v>
      </c>
      <c r="AM47" s="323">
        <v>2062</v>
      </c>
      <c r="AN47" s="323">
        <v>2063</v>
      </c>
      <c r="AO47" s="323">
        <v>2064</v>
      </c>
      <c r="AP47" s="323">
        <v>2065</v>
      </c>
      <c r="AQ47" s="323">
        <v>2066</v>
      </c>
      <c r="AR47" s="323">
        <v>2067</v>
      </c>
      <c r="AS47" s="323">
        <v>2068</v>
      </c>
      <c r="AT47" s="323">
        <v>2069</v>
      </c>
      <c r="AU47" s="323">
        <v>2070</v>
      </c>
      <c r="AV47" s="323">
        <v>2071</v>
      </c>
      <c r="AW47" s="323">
        <v>2072</v>
      </c>
      <c r="AX47" s="323">
        <v>2073</v>
      </c>
      <c r="AY47" s="323">
        <v>2074</v>
      </c>
      <c r="AZ47" s="323">
        <v>2075</v>
      </c>
      <c r="BA47" s="323">
        <v>0</v>
      </c>
      <c r="BB47" s="323">
        <v>0</v>
      </c>
      <c r="BC47" s="323">
        <v>0</v>
      </c>
      <c r="BD47" s="323">
        <v>0</v>
      </c>
      <c r="BE47" s="323">
        <v>0</v>
      </c>
      <c r="BF47" s="323">
        <v>0</v>
      </c>
      <c r="BG47" s="323">
        <v>0</v>
      </c>
    </row>
    <row r="48" spans="1:59" s="141" customFormat="1" outlineLevel="1" x14ac:dyDescent="0.25">
      <c r="A48" s="324" t="s">
        <v>276</v>
      </c>
      <c r="B48" s="325">
        <v>0.04</v>
      </c>
      <c r="C48" s="325">
        <v>0.04</v>
      </c>
      <c r="D48" s="325">
        <v>0.04</v>
      </c>
      <c r="E48" s="325">
        <v>0.04</v>
      </c>
      <c r="F48" s="325">
        <v>0.04</v>
      </c>
      <c r="G48" s="325">
        <v>0.04</v>
      </c>
      <c r="H48" s="325">
        <v>0.04</v>
      </c>
      <c r="I48" s="325">
        <v>0.04</v>
      </c>
      <c r="J48" s="325">
        <v>0.04</v>
      </c>
      <c r="K48" s="325">
        <v>0.04</v>
      </c>
      <c r="L48" s="325">
        <v>0.04</v>
      </c>
      <c r="M48" s="325">
        <v>0.04</v>
      </c>
      <c r="N48" s="325">
        <v>0.04</v>
      </c>
      <c r="O48" s="325">
        <v>0.04</v>
      </c>
      <c r="P48" s="325">
        <v>0.04</v>
      </c>
      <c r="Q48" s="325">
        <v>0.04</v>
      </c>
      <c r="R48" s="325">
        <v>0.04</v>
      </c>
      <c r="S48" s="325">
        <v>0.04</v>
      </c>
      <c r="T48" s="325">
        <v>0.04</v>
      </c>
      <c r="U48" s="325">
        <v>0.04</v>
      </c>
      <c r="V48" s="325">
        <v>0.04</v>
      </c>
      <c r="W48" s="325">
        <v>0.04</v>
      </c>
      <c r="X48" s="325">
        <v>0.04</v>
      </c>
      <c r="Y48" s="325">
        <v>0.04</v>
      </c>
      <c r="Z48" s="325">
        <v>0.04</v>
      </c>
      <c r="AA48" s="325">
        <v>0.04</v>
      </c>
      <c r="AB48" s="325">
        <v>0.04</v>
      </c>
      <c r="AC48" s="325">
        <v>0.04</v>
      </c>
      <c r="AD48" s="325">
        <v>0.04</v>
      </c>
      <c r="AE48" s="325">
        <v>0.04</v>
      </c>
      <c r="AF48" s="325">
        <v>0.04</v>
      </c>
      <c r="AG48" s="325">
        <v>0.04</v>
      </c>
      <c r="AH48" s="325">
        <v>0.04</v>
      </c>
      <c r="AI48" s="325">
        <v>0.04</v>
      </c>
      <c r="AJ48" s="325">
        <v>0.04</v>
      </c>
      <c r="AK48" s="325">
        <v>0.04</v>
      </c>
      <c r="AL48" s="325">
        <v>0.04</v>
      </c>
      <c r="AM48" s="325">
        <v>0.04</v>
      </c>
      <c r="AN48" s="325">
        <v>0.04</v>
      </c>
      <c r="AO48" s="325">
        <v>0.04</v>
      </c>
      <c r="AP48" s="325">
        <v>0.04</v>
      </c>
      <c r="AQ48" s="325">
        <v>0.04</v>
      </c>
      <c r="AR48" s="325">
        <v>0.04</v>
      </c>
      <c r="AS48" s="325">
        <v>0.04</v>
      </c>
      <c r="AT48" s="325">
        <v>0.04</v>
      </c>
      <c r="AU48" s="325">
        <v>0.04</v>
      </c>
      <c r="AV48" s="325">
        <v>0.04</v>
      </c>
      <c r="AW48" s="325">
        <v>0.04</v>
      </c>
      <c r="AX48" s="325">
        <v>0.04</v>
      </c>
      <c r="AY48" s="325">
        <v>0.04</v>
      </c>
      <c r="AZ48" s="325">
        <v>0.04</v>
      </c>
      <c r="BA48" s="325">
        <v>0.04</v>
      </c>
      <c r="BB48" s="325">
        <v>0.04</v>
      </c>
      <c r="BC48" s="325">
        <v>0.04</v>
      </c>
      <c r="BD48" s="325">
        <v>0.04</v>
      </c>
      <c r="BE48" s="325">
        <v>0.04</v>
      </c>
      <c r="BF48" s="325">
        <v>0.04</v>
      </c>
      <c r="BG48" s="325">
        <v>0.04</v>
      </c>
    </row>
    <row r="49" spans="1:59" s="141" customFormat="1" outlineLevel="1" x14ac:dyDescent="0.25">
      <c r="A49" s="324" t="s">
        <v>275</v>
      </c>
      <c r="B49" s="325">
        <v>0.04</v>
      </c>
      <c r="C49" s="325">
        <v>8.1600000000000117E-2</v>
      </c>
      <c r="D49" s="325">
        <v>0.12486400000000009</v>
      </c>
      <c r="E49" s="325">
        <v>0.16985856000000021</v>
      </c>
      <c r="F49" s="325">
        <v>0.21665290240000035</v>
      </c>
      <c r="G49" s="325">
        <v>0.26531901849600037</v>
      </c>
      <c r="H49" s="325">
        <v>0.31593177923584048</v>
      </c>
      <c r="I49" s="325">
        <v>0.3685690504052741</v>
      </c>
      <c r="J49" s="325">
        <v>0.42331181242148519</v>
      </c>
      <c r="K49" s="325">
        <v>0.48024428491834459</v>
      </c>
      <c r="L49" s="325">
        <v>0.53945405631507848</v>
      </c>
      <c r="M49" s="325">
        <v>0.60103221856768174</v>
      </c>
      <c r="N49" s="325">
        <v>0.66507350731038906</v>
      </c>
      <c r="O49" s="325">
        <v>0.73167644760280459</v>
      </c>
      <c r="P49" s="325">
        <v>0.80094350550691673</v>
      </c>
      <c r="Q49" s="325">
        <v>0.87298124572719349</v>
      </c>
      <c r="R49" s="325">
        <v>0.94790049555628131</v>
      </c>
      <c r="S49" s="325">
        <v>1.0258165153785326</v>
      </c>
      <c r="T49" s="325">
        <v>1.1068491759936738</v>
      </c>
      <c r="U49" s="325">
        <v>1.1911231430334208</v>
      </c>
      <c r="V49" s="325">
        <v>1.2787680687547578</v>
      </c>
      <c r="W49" s="325">
        <v>1.369918791504948</v>
      </c>
      <c r="X49" s="325">
        <v>1.4647155431651462</v>
      </c>
      <c r="Y49" s="325">
        <v>1.5633041648917523</v>
      </c>
      <c r="Z49" s="325">
        <v>1.6658363314874225</v>
      </c>
      <c r="AA49" s="325">
        <v>1.7724697847469195</v>
      </c>
      <c r="AB49" s="325">
        <v>1.8833685761367964</v>
      </c>
      <c r="AC49" s="325">
        <v>1.9987033191822685</v>
      </c>
      <c r="AD49" s="325">
        <v>2.1186514519495594</v>
      </c>
      <c r="AE49" s="325">
        <v>2.2433975100275418</v>
      </c>
      <c r="AF49" s="325">
        <v>2.3731334104286437</v>
      </c>
      <c r="AG49" s="325">
        <v>2.5080587468457893</v>
      </c>
      <c r="AH49" s="325">
        <v>2.6483810967196209</v>
      </c>
      <c r="AI49" s="325">
        <v>2.7943163405884057</v>
      </c>
      <c r="AJ49" s="325">
        <v>2.9460889942119421</v>
      </c>
      <c r="AK49" s="325">
        <v>3.1039325539804201</v>
      </c>
      <c r="AL49" s="325">
        <v>3.2680898561396372</v>
      </c>
      <c r="AM49" s="325">
        <v>3.438813450385223</v>
      </c>
      <c r="AN49" s="325">
        <v>3.6163659884006325</v>
      </c>
      <c r="AO49" s="325">
        <v>3.8010206279366576</v>
      </c>
      <c r="AP49" s="325">
        <v>3.993061453054124</v>
      </c>
      <c r="AQ49" s="325">
        <v>4.1927839111762895</v>
      </c>
      <c r="AR49" s="325">
        <v>4.4004952676233415</v>
      </c>
      <c r="AS49" s="325">
        <v>4.6165150783282751</v>
      </c>
      <c r="AT49" s="325">
        <v>4.8411756814614062</v>
      </c>
      <c r="AU49" s="325">
        <v>5.0748227087198625</v>
      </c>
      <c r="AV49" s="325">
        <v>5.317815617068657</v>
      </c>
      <c r="AW49" s="325">
        <v>5.5705282417514033</v>
      </c>
      <c r="AX49" s="325">
        <v>5.8333493714214599</v>
      </c>
      <c r="AY49" s="325">
        <v>6.1066833462783183</v>
      </c>
      <c r="AZ49" s="326">
        <v>6.3909506801294516</v>
      </c>
      <c r="BA49" s="326">
        <f t="shared" ref="BA49:BG49" si="0">(1+AZ49)*(1+BA48)-1</f>
        <v>6.6865887073346295</v>
      </c>
      <c r="BB49" s="326">
        <f t="shared" si="0"/>
        <v>6.9940522556280147</v>
      </c>
      <c r="BC49" s="326">
        <f t="shared" si="0"/>
        <v>7.3138143458531353</v>
      </c>
      <c r="BD49" s="326">
        <f t="shared" si="0"/>
        <v>7.6463669196872601</v>
      </c>
      <c r="BE49" s="326">
        <f t="shared" si="0"/>
        <v>7.9922215964747512</v>
      </c>
      <c r="BF49" s="326">
        <f t="shared" si="0"/>
        <v>8.3519104603337411</v>
      </c>
      <c r="BG49" s="326">
        <f t="shared" si="0"/>
        <v>8.7259868787470918</v>
      </c>
    </row>
    <row r="50" spans="1:59" s="143" customFormat="1" ht="16.5" thickBot="1" x14ac:dyDescent="0.3">
      <c r="A50" s="327" t="s">
        <v>481</v>
      </c>
      <c r="B50" s="328">
        <v>0</v>
      </c>
      <c r="C50" s="328">
        <v>191993662.74041963</v>
      </c>
      <c r="D50" s="328">
        <v>197753472.26562974</v>
      </c>
      <c r="E50" s="328">
        <v>203686075.96381372</v>
      </c>
      <c r="F50" s="328">
        <v>209796658.68187493</v>
      </c>
      <c r="G50" s="328">
        <v>216090558.60573459</v>
      </c>
      <c r="H50" s="328">
        <v>222573275.28220493</v>
      </c>
      <c r="I50" s="328">
        <v>229250473.70407447</v>
      </c>
      <c r="J50" s="328">
        <v>236127988.39519429</v>
      </c>
      <c r="K50" s="328">
        <v>243211828.516835</v>
      </c>
      <c r="L50" s="328">
        <v>250508182.97404411</v>
      </c>
      <c r="M50" s="328">
        <v>258023428.58581805</v>
      </c>
      <c r="N50" s="328">
        <v>265764131.10637304</v>
      </c>
      <c r="O50" s="328">
        <v>273737055.43786013</v>
      </c>
      <c r="P50" s="328">
        <v>281949166.65163648</v>
      </c>
      <c r="Q50" s="328">
        <v>290407641.22225159</v>
      </c>
      <c r="R50" s="328">
        <v>299119870.09126127</v>
      </c>
      <c r="S50" s="328">
        <v>308093465.81612879</v>
      </c>
      <c r="T50" s="328">
        <v>317336269.7191236</v>
      </c>
      <c r="U50" s="328">
        <v>326856358.01495165</v>
      </c>
      <c r="V50" s="328">
        <v>336662048.95965451</v>
      </c>
      <c r="W50" s="328">
        <v>346761909.99951011</v>
      </c>
      <c r="X50" s="328">
        <v>357164766.96247578</v>
      </c>
      <c r="Y50" s="328">
        <v>367879710.18581712</v>
      </c>
      <c r="Z50" s="328">
        <v>378916101.66500777</v>
      </c>
      <c r="AA50" s="328">
        <v>390283584.2451731</v>
      </c>
      <c r="AB50" s="328">
        <v>401992091.83380461</v>
      </c>
      <c r="AC50" s="328">
        <v>414051854.50711703</v>
      </c>
      <c r="AD50" s="328">
        <v>426473409.74403465</v>
      </c>
      <c r="AE50" s="328">
        <v>439267611.6176343</v>
      </c>
      <c r="AF50" s="328">
        <v>452445639.98658878</v>
      </c>
      <c r="AG50" s="328">
        <v>466019009.68660957</v>
      </c>
      <c r="AH50" s="328">
        <v>479999579.72188991</v>
      </c>
      <c r="AI50" s="328">
        <v>494399567.56290627</v>
      </c>
      <c r="AJ50" s="328">
        <v>509231554.2527737</v>
      </c>
      <c r="AK50" s="328">
        <v>524508500.74759161</v>
      </c>
      <c r="AL50" s="328">
        <v>540243756.08661354</v>
      </c>
      <c r="AM50" s="328">
        <v>556451068.62623394</v>
      </c>
      <c r="AN50" s="328">
        <v>573144600.33778858</v>
      </c>
      <c r="AO50" s="328">
        <v>590338938.04154086</v>
      </c>
      <c r="AP50" s="328">
        <v>608049106.68321013</v>
      </c>
      <c r="AQ50" s="328">
        <v>626290579.54668689</v>
      </c>
      <c r="AR50" s="328">
        <v>645079296.63691878</v>
      </c>
      <c r="AS50" s="328">
        <v>664431675.91389668</v>
      </c>
      <c r="AT50" s="328">
        <v>684364626.56918418</v>
      </c>
      <c r="AU50" s="328">
        <v>704895565.36625957</v>
      </c>
      <c r="AV50" s="328">
        <v>726042431.95958972</v>
      </c>
      <c r="AW50" s="328">
        <v>747823705.23497152</v>
      </c>
      <c r="AX50" s="328">
        <v>770258416.58606219</v>
      </c>
      <c r="AY50" s="328">
        <v>793366169.31853652</v>
      </c>
      <c r="AZ50" s="328">
        <v>817167153.96915841</v>
      </c>
      <c r="BA50" s="328" t="e">
        <v>#VALUE!</v>
      </c>
      <c r="BB50" s="328" t="e">
        <v>#VALUE!</v>
      </c>
      <c r="BC50" s="328" t="e">
        <v>#VALUE!</v>
      </c>
      <c r="BD50" s="328" t="e">
        <v>#VALUE!</v>
      </c>
      <c r="BE50" s="328" t="e">
        <v>#VALUE!</v>
      </c>
      <c r="BF50" s="328" t="e">
        <v>#VALUE!</v>
      </c>
      <c r="BG50" s="328" t="e">
        <v>#REF!</v>
      </c>
    </row>
    <row r="51" spans="1:59" s="141" customFormat="1" x14ac:dyDescent="0.25">
      <c r="A51" s="329" t="s">
        <v>482</v>
      </c>
      <c r="B51" s="330">
        <v>0</v>
      </c>
      <c r="C51" s="330">
        <v>191993.66274041962</v>
      </c>
      <c r="D51" s="330">
        <v>197753.47226562974</v>
      </c>
      <c r="E51" s="330">
        <v>203686.07596381372</v>
      </c>
      <c r="F51" s="330">
        <v>209796.65868187492</v>
      </c>
      <c r="G51" s="330">
        <v>216090.55860573458</v>
      </c>
      <c r="H51" s="330">
        <v>222573.27528220494</v>
      </c>
      <c r="I51" s="330">
        <v>229250.47370407448</v>
      </c>
      <c r="J51" s="330">
        <v>236127.98839519429</v>
      </c>
      <c r="K51" s="330">
        <v>243211.828516835</v>
      </c>
      <c r="L51" s="330">
        <v>250508.18297404412</v>
      </c>
      <c r="M51" s="330">
        <v>258023.42858581807</v>
      </c>
      <c r="N51" s="330">
        <v>265764.13110637304</v>
      </c>
      <c r="O51" s="330">
        <v>273737.05543786014</v>
      </c>
      <c r="P51" s="330">
        <v>281949.16665163648</v>
      </c>
      <c r="Q51" s="330">
        <v>290407.64122225158</v>
      </c>
      <c r="R51" s="330">
        <v>299119.87009126128</v>
      </c>
      <c r="S51" s="330">
        <v>308093.46581612877</v>
      </c>
      <c r="T51" s="330">
        <v>317336.26971912361</v>
      </c>
      <c r="U51" s="330">
        <v>326856.35801495163</v>
      </c>
      <c r="V51" s="330">
        <v>336662.04895965452</v>
      </c>
      <c r="W51" s="330">
        <v>346761.9099995101</v>
      </c>
      <c r="X51" s="330">
        <v>357164.76696247578</v>
      </c>
      <c r="Y51" s="330">
        <v>367879.71018581709</v>
      </c>
      <c r="Z51" s="330">
        <v>378916.10166500777</v>
      </c>
      <c r="AA51" s="330">
        <v>390283.58424517309</v>
      </c>
      <c r="AB51" s="330">
        <v>401992.09183380462</v>
      </c>
      <c r="AC51" s="330">
        <v>414051.85450711701</v>
      </c>
      <c r="AD51" s="330">
        <v>426473.40974403464</v>
      </c>
      <c r="AE51" s="330">
        <v>439267.61161763431</v>
      </c>
      <c r="AF51" s="330">
        <v>452445.63998658879</v>
      </c>
      <c r="AG51" s="330">
        <v>466019.00968660956</v>
      </c>
      <c r="AH51" s="330">
        <v>479999.57972188992</v>
      </c>
      <c r="AI51" s="330">
        <v>494399.56756290625</v>
      </c>
      <c r="AJ51" s="330">
        <v>509231.5542527737</v>
      </c>
      <c r="AK51" s="330">
        <v>524508.50074759161</v>
      </c>
      <c r="AL51" s="330">
        <v>540243.75608661352</v>
      </c>
      <c r="AM51" s="330">
        <v>556451.06862623396</v>
      </c>
      <c r="AN51" s="330">
        <v>573144.60033778858</v>
      </c>
      <c r="AO51" s="330">
        <v>590338.93804154091</v>
      </c>
      <c r="AP51" s="330">
        <v>608049.10668321012</v>
      </c>
      <c r="AQ51" s="330">
        <v>626290.57954668684</v>
      </c>
      <c r="AR51" s="330">
        <v>645079.29663691879</v>
      </c>
      <c r="AS51" s="330">
        <v>664431.67591389664</v>
      </c>
      <c r="AT51" s="330">
        <v>684364.62656918413</v>
      </c>
      <c r="AU51" s="330">
        <v>704895.56536625954</v>
      </c>
      <c r="AV51" s="330">
        <v>726042.43195958971</v>
      </c>
      <c r="AW51" s="330">
        <v>747823.70523497148</v>
      </c>
      <c r="AX51" s="330">
        <v>770258.41658606217</v>
      </c>
      <c r="AY51" s="330">
        <v>793366.16931853653</v>
      </c>
      <c r="AZ51" s="330">
        <v>817167.15396915842</v>
      </c>
      <c r="BA51" s="330" t="e">
        <v>#VALUE!</v>
      </c>
      <c r="BB51" s="330" t="e">
        <v>#VALUE!</v>
      </c>
      <c r="BC51" s="330" t="e">
        <v>#VALUE!</v>
      </c>
      <c r="BD51" s="330" t="e">
        <v>#VALUE!</v>
      </c>
      <c r="BE51" s="330" t="e">
        <v>#VALUE!</v>
      </c>
      <c r="BF51" s="330" t="e">
        <v>#VALUE!</v>
      </c>
      <c r="BG51" s="330" t="e">
        <v>#REF!</v>
      </c>
    </row>
    <row r="52" spans="1:59" s="141" customFormat="1" x14ac:dyDescent="0.25">
      <c r="A52" s="331" t="s">
        <v>483</v>
      </c>
      <c r="B52" s="332"/>
      <c r="C52" s="332">
        <v>-1047.4464116432109</v>
      </c>
      <c r="D52" s="332">
        <v>-1089.3442681089393</v>
      </c>
      <c r="E52" s="332">
        <v>-1132.918038833297</v>
      </c>
      <c r="F52" s="332">
        <v>-1178.234760386629</v>
      </c>
      <c r="G52" s="332">
        <v>-1225.3641508020939</v>
      </c>
      <c r="H52" s="332">
        <v>-1274.3787168341778</v>
      </c>
      <c r="I52" s="332">
        <v>-2222.4596853357716</v>
      </c>
      <c r="J52" s="332">
        <v>-2311.3580727492026</v>
      </c>
      <c r="K52" s="332">
        <v>-2403.8123956591712</v>
      </c>
      <c r="L52" s="332">
        <v>-2499.9648914855379</v>
      </c>
      <c r="M52" s="332">
        <v>-2599.9634871449598</v>
      </c>
      <c r="N52" s="332">
        <v>-2703.9620266307579</v>
      </c>
      <c r="O52" s="332">
        <v>-4715.6738413938547</v>
      </c>
      <c r="P52" s="332">
        <v>-4904.3007950496085</v>
      </c>
      <c r="Q52" s="332">
        <v>-5100.4728268515937</v>
      </c>
      <c r="R52" s="332">
        <v>-5304.4917399256574</v>
      </c>
      <c r="S52" s="332">
        <v>-5516.6714095226844</v>
      </c>
      <c r="T52" s="332">
        <v>-5737.3382659035915</v>
      </c>
      <c r="U52" s="332">
        <v>-10008.259474483317</v>
      </c>
      <c r="V52" s="332">
        <v>-10408.589853462649</v>
      </c>
      <c r="W52" s="332">
        <v>-10824.933447601154</v>
      </c>
      <c r="X52" s="332">
        <v>-11257.930785505201</v>
      </c>
      <c r="Y52" s="332">
        <v>-11708.24801692541</v>
      </c>
      <c r="Z52" s="332">
        <v>-12176.577937602427</v>
      </c>
      <c r="AA52" s="332">
        <v>-12663.641055106526</v>
      </c>
      <c r="AB52" s="332">
        <v>-13170.186697310784</v>
      </c>
      <c r="AC52" s="332">
        <v>-13696.994165203219</v>
      </c>
      <c r="AD52" s="332">
        <v>-14244.873931811346</v>
      </c>
      <c r="AE52" s="332">
        <v>-14814.6688890838</v>
      </c>
      <c r="AF52" s="332">
        <v>-15407.25564464715</v>
      </c>
      <c r="AG52" s="332">
        <v>-16023.545870433039</v>
      </c>
      <c r="AH52" s="332">
        <v>-16664.487705250362</v>
      </c>
      <c r="AI52" s="332">
        <v>-17331.067213460377</v>
      </c>
      <c r="AJ52" s="332">
        <v>-18024.309901998797</v>
      </c>
      <c r="AK52" s="332">
        <v>-18745.282298078746</v>
      </c>
      <c r="AL52" s="332">
        <v>-19495.093590001899</v>
      </c>
      <c r="AM52" s="332">
        <v>-20274.897333601974</v>
      </c>
      <c r="AN52" s="332">
        <v>-21085.893226946053</v>
      </c>
      <c r="AO52" s="332">
        <v>-21929.328956023895</v>
      </c>
      <c r="AP52" s="332">
        <v>-22806.502114264855</v>
      </c>
      <c r="AQ52" s="332">
        <v>-23718.762198835451</v>
      </c>
      <c r="AR52" s="332">
        <v>-24667.512686788872</v>
      </c>
      <c r="AS52" s="332">
        <v>-25654.213194260425</v>
      </c>
      <c r="AT52" s="332">
        <v>-26680.381722030841</v>
      </c>
      <c r="AU52" s="332">
        <v>-27747.596990912072</v>
      </c>
      <c r="AV52" s="332">
        <v>-28857.500870548556</v>
      </c>
      <c r="AW52" s="332">
        <v>-30011.800905370495</v>
      </c>
      <c r="AX52" s="332">
        <v>-31212.272941585317</v>
      </c>
      <c r="AY52" s="332">
        <v>-32460.763859248731</v>
      </c>
      <c r="AZ52" s="332">
        <v>-33759.194413618679</v>
      </c>
      <c r="BA52" s="332" t="e">
        <v>#VALUE!</v>
      </c>
      <c r="BB52" s="332" t="e">
        <v>#VALUE!</v>
      </c>
      <c r="BC52" s="332" t="e">
        <v>#VALUE!</v>
      </c>
      <c r="BD52" s="332" t="e">
        <v>#VALUE!</v>
      </c>
      <c r="BE52" s="332" t="e">
        <v>#VALUE!</v>
      </c>
      <c r="BF52" s="332" t="e">
        <v>#VALUE!</v>
      </c>
      <c r="BG52" s="332" t="e">
        <v>#REF!</v>
      </c>
    </row>
    <row r="53" spans="1:59" s="141" customFormat="1" x14ac:dyDescent="0.25">
      <c r="A53" s="331" t="s">
        <v>484</v>
      </c>
      <c r="B53" s="333">
        <v>0</v>
      </c>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v>0</v>
      </c>
      <c r="AC53" s="333">
        <v>0</v>
      </c>
      <c r="AD53" s="333">
        <v>0</v>
      </c>
      <c r="AE53" s="333">
        <v>0</v>
      </c>
      <c r="AF53" s="333">
        <v>0</v>
      </c>
      <c r="AG53" s="333">
        <v>0</v>
      </c>
      <c r="AH53" s="333">
        <v>0</v>
      </c>
      <c r="AI53" s="333">
        <v>0</v>
      </c>
      <c r="AJ53" s="333">
        <v>0</v>
      </c>
      <c r="AK53" s="333">
        <v>0</v>
      </c>
      <c r="AL53" s="333">
        <v>0</v>
      </c>
      <c r="AM53" s="333">
        <v>0</v>
      </c>
      <c r="AN53" s="333">
        <v>0</v>
      </c>
      <c r="AO53" s="333">
        <v>0</v>
      </c>
      <c r="AP53" s="333">
        <v>0</v>
      </c>
      <c r="AQ53" s="333">
        <v>0</v>
      </c>
      <c r="AR53" s="333">
        <v>0</v>
      </c>
      <c r="AS53" s="333">
        <v>0</v>
      </c>
      <c r="AT53" s="333">
        <v>0</v>
      </c>
      <c r="AU53" s="333">
        <v>0</v>
      </c>
      <c r="AV53" s="333">
        <v>0</v>
      </c>
      <c r="AW53" s="333">
        <v>0</v>
      </c>
      <c r="AX53" s="333">
        <v>0</v>
      </c>
      <c r="AY53" s="333">
        <v>0</v>
      </c>
      <c r="AZ53" s="333">
        <v>0</v>
      </c>
      <c r="BA53" s="333" t="e">
        <v>#VALUE!</v>
      </c>
      <c r="BB53" s="333" t="e">
        <v>#VALUE!</v>
      </c>
      <c r="BC53" s="333" t="e">
        <v>#VALUE!</v>
      </c>
      <c r="BD53" s="333" t="e">
        <v>#VALUE!</v>
      </c>
      <c r="BE53" s="333" t="e">
        <v>#VALUE!</v>
      </c>
      <c r="BF53" s="333" t="e">
        <v>#VALUE!</v>
      </c>
      <c r="BG53" s="333" t="e">
        <v>#REF!</v>
      </c>
    </row>
    <row r="54" spans="1:59" s="141" customFormat="1" hidden="1" x14ac:dyDescent="0.25">
      <c r="A54" s="331" t="s">
        <v>660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1"/>
      <c r="BE54" s="331"/>
      <c r="BF54" s="331"/>
      <c r="BG54" s="331"/>
    </row>
    <row r="55" spans="1:59" s="141" customFormat="1" hidden="1" x14ac:dyDescent="0.25"/>
    <row r="56" spans="1:59" s="141" customFormat="1" hidden="1" x14ac:dyDescent="0.25"/>
    <row r="57" spans="1:59" s="141" customFormat="1" hidden="1" x14ac:dyDescent="0.25"/>
    <row r="58" spans="1:59" s="141" customFormat="1" hidden="1" x14ac:dyDescent="0.25"/>
    <row r="59" spans="1:59" s="141" customFormat="1" hidden="1" x14ac:dyDescent="0.25"/>
    <row r="60" spans="1:59" s="141" customFormat="1" hidden="1" x14ac:dyDescent="0.25"/>
    <row r="61" spans="1:59" s="141" customFormat="1" x14ac:dyDescent="0.25"/>
    <row r="62" spans="1:59" s="141" customFormat="1" ht="16.5" thickBot="1" x14ac:dyDescent="0.3">
      <c r="A62" s="334"/>
      <c r="B62" s="335"/>
      <c r="C62" s="335"/>
      <c r="D62" s="335"/>
      <c r="E62" s="335"/>
      <c r="F62" s="335"/>
      <c r="G62" s="335"/>
      <c r="H62" s="335"/>
      <c r="I62" s="335"/>
      <c r="J62" s="335"/>
      <c r="K62" s="335"/>
      <c r="L62" s="336"/>
      <c r="M62" s="336"/>
      <c r="N62" s="336"/>
      <c r="O62" s="336"/>
      <c r="P62" s="336"/>
      <c r="Q62" s="336"/>
      <c r="R62" s="336"/>
      <c r="S62" s="336"/>
      <c r="T62" s="336"/>
      <c r="U62" s="336"/>
      <c r="V62" s="336"/>
    </row>
    <row r="63" spans="1:59" s="304" customFormat="1" x14ac:dyDescent="0.25">
      <c r="A63" s="337" t="s">
        <v>485</v>
      </c>
      <c r="B63" s="322">
        <v>2025</v>
      </c>
      <c r="C63" s="322">
        <v>2026</v>
      </c>
      <c r="D63" s="322">
        <v>2027</v>
      </c>
      <c r="E63" s="322">
        <v>2028</v>
      </c>
      <c r="F63" s="322">
        <v>2029</v>
      </c>
      <c r="G63" s="322">
        <v>2030</v>
      </c>
      <c r="H63" s="322">
        <v>2031</v>
      </c>
      <c r="I63" s="322">
        <v>2032</v>
      </c>
      <c r="J63" s="322">
        <v>2033</v>
      </c>
      <c r="K63" s="322">
        <v>2034</v>
      </c>
      <c r="L63" s="322">
        <v>2035</v>
      </c>
      <c r="M63" s="322">
        <v>2036</v>
      </c>
      <c r="N63" s="322">
        <v>2037</v>
      </c>
      <c r="O63" s="322">
        <v>2038</v>
      </c>
      <c r="P63" s="322">
        <v>2039</v>
      </c>
      <c r="Q63" s="322">
        <v>2040</v>
      </c>
      <c r="R63" s="322">
        <v>2041</v>
      </c>
      <c r="S63" s="322">
        <v>2042</v>
      </c>
      <c r="T63" s="322">
        <v>2043</v>
      </c>
      <c r="U63" s="322">
        <v>2044</v>
      </c>
      <c r="V63" s="322">
        <v>2045</v>
      </c>
      <c r="W63" s="322">
        <v>2046</v>
      </c>
      <c r="X63" s="322">
        <v>2047</v>
      </c>
      <c r="Y63" s="322">
        <v>2048</v>
      </c>
      <c r="Z63" s="322">
        <v>2049</v>
      </c>
      <c r="AA63" s="322">
        <v>2050</v>
      </c>
      <c r="AB63" s="322">
        <v>2051</v>
      </c>
      <c r="AC63" s="322">
        <v>2052</v>
      </c>
      <c r="AD63" s="322">
        <v>2053</v>
      </c>
      <c r="AE63" s="322">
        <v>2054</v>
      </c>
      <c r="AF63" s="322">
        <v>2055</v>
      </c>
      <c r="AG63" s="322">
        <v>2056</v>
      </c>
      <c r="AH63" s="322">
        <v>2057</v>
      </c>
      <c r="AI63" s="322">
        <v>2058</v>
      </c>
      <c r="AJ63" s="322">
        <v>2059</v>
      </c>
      <c r="AK63" s="322">
        <v>2060</v>
      </c>
      <c r="AL63" s="322">
        <v>2061</v>
      </c>
      <c r="AM63" s="322">
        <v>2062</v>
      </c>
      <c r="AN63" s="322">
        <v>2063</v>
      </c>
      <c r="AO63" s="322">
        <v>2064</v>
      </c>
      <c r="AP63" s="322">
        <v>2065</v>
      </c>
      <c r="AQ63" s="322">
        <v>2066</v>
      </c>
      <c r="AR63" s="322">
        <v>2067</v>
      </c>
      <c r="AS63" s="322">
        <v>2068</v>
      </c>
      <c r="AT63" s="322">
        <v>2069</v>
      </c>
      <c r="AU63" s="322">
        <v>2070</v>
      </c>
      <c r="AV63" s="322">
        <v>2071</v>
      </c>
      <c r="AW63" s="322">
        <v>2072</v>
      </c>
      <c r="AX63" s="322">
        <v>2073</v>
      </c>
      <c r="AY63" s="322">
        <v>2074</v>
      </c>
      <c r="AZ63" s="322">
        <v>2075</v>
      </c>
      <c r="BA63" s="322">
        <f t="shared" ref="BA63:BG63" si="1">BA47</f>
        <v>0</v>
      </c>
      <c r="BB63" s="322">
        <f t="shared" si="1"/>
        <v>0</v>
      </c>
      <c r="BC63" s="322">
        <f t="shared" si="1"/>
        <v>0</v>
      </c>
      <c r="BD63" s="322">
        <f t="shared" si="1"/>
        <v>0</v>
      </c>
      <c r="BE63" s="322">
        <f t="shared" si="1"/>
        <v>0</v>
      </c>
      <c r="BF63" s="322">
        <f t="shared" si="1"/>
        <v>0</v>
      </c>
      <c r="BG63" s="322">
        <f t="shared" si="1"/>
        <v>0</v>
      </c>
    </row>
    <row r="64" spans="1:59" s="143" customFormat="1" ht="14.25" x14ac:dyDescent="0.25">
      <c r="A64" s="338" t="s">
        <v>274</v>
      </c>
      <c r="B64" s="339">
        <v>0</v>
      </c>
      <c r="C64" s="339">
        <v>191993662.74041963</v>
      </c>
      <c r="D64" s="339">
        <v>197753472.26562974</v>
      </c>
      <c r="E64" s="339">
        <v>203686075.96381372</v>
      </c>
      <c r="F64" s="339">
        <v>209796658.68187493</v>
      </c>
      <c r="G64" s="339">
        <v>216090558.60573459</v>
      </c>
      <c r="H64" s="339">
        <v>222573275.28220493</v>
      </c>
      <c r="I64" s="339">
        <v>229250473.70407447</v>
      </c>
      <c r="J64" s="339">
        <v>236127988.39519429</v>
      </c>
      <c r="K64" s="339">
        <v>243211828.516835</v>
      </c>
      <c r="L64" s="339">
        <v>250508182.97404411</v>
      </c>
      <c r="M64" s="339">
        <v>258023428.58581805</v>
      </c>
      <c r="N64" s="339">
        <v>265764131.10637304</v>
      </c>
      <c r="O64" s="339">
        <v>273737055.43786013</v>
      </c>
      <c r="P64" s="339">
        <v>281949166.65163648</v>
      </c>
      <c r="Q64" s="339">
        <v>290407641.22225159</v>
      </c>
      <c r="R64" s="339">
        <v>299119870.09126127</v>
      </c>
      <c r="S64" s="339">
        <v>308093465.81612879</v>
      </c>
      <c r="T64" s="339">
        <v>317336269.7191236</v>
      </c>
      <c r="U64" s="339">
        <v>326856358.01495165</v>
      </c>
      <c r="V64" s="339">
        <v>336662048.95965451</v>
      </c>
      <c r="W64" s="339">
        <v>346761909.99951011</v>
      </c>
      <c r="X64" s="339">
        <v>357164766.96247578</v>
      </c>
      <c r="Y64" s="339">
        <v>367879710.18581712</v>
      </c>
      <c r="Z64" s="339">
        <v>378916101.66500777</v>
      </c>
      <c r="AA64" s="339">
        <v>390283584.2451731</v>
      </c>
      <c r="AB64" s="339">
        <v>401992091.83380461</v>
      </c>
      <c r="AC64" s="339">
        <v>414051854.50711703</v>
      </c>
      <c r="AD64" s="339">
        <v>426473409.74403465</v>
      </c>
      <c r="AE64" s="339">
        <v>439267611.6176343</v>
      </c>
      <c r="AF64" s="339">
        <v>452445639.98658878</v>
      </c>
      <c r="AG64" s="339">
        <v>466019009.68660957</v>
      </c>
      <c r="AH64" s="339">
        <v>479999579.72188991</v>
      </c>
      <c r="AI64" s="339">
        <v>494399567.56290627</v>
      </c>
      <c r="AJ64" s="339">
        <v>509231554.2527737</v>
      </c>
      <c r="AK64" s="339">
        <v>524508500.74759161</v>
      </c>
      <c r="AL64" s="339">
        <v>540243756.08661354</v>
      </c>
      <c r="AM64" s="339">
        <v>556451068.62623394</v>
      </c>
      <c r="AN64" s="339">
        <v>573144600.33778858</v>
      </c>
      <c r="AO64" s="339">
        <v>590338938.04154086</v>
      </c>
      <c r="AP64" s="339">
        <v>608049106.68321013</v>
      </c>
      <c r="AQ64" s="339">
        <v>626290579.54668689</v>
      </c>
      <c r="AR64" s="339">
        <v>645079296.63691878</v>
      </c>
      <c r="AS64" s="339">
        <v>664431675.91389668</v>
      </c>
      <c r="AT64" s="339">
        <v>684364626.56918418</v>
      </c>
      <c r="AU64" s="339">
        <v>704895565.36625957</v>
      </c>
      <c r="AV64" s="339">
        <v>726042431.95958972</v>
      </c>
      <c r="AW64" s="339">
        <v>747823705.23497152</v>
      </c>
      <c r="AX64" s="339">
        <v>770258416.58606219</v>
      </c>
      <c r="AY64" s="339">
        <v>793366169.31853652</v>
      </c>
      <c r="AZ64" s="339">
        <v>817167153.96915841</v>
      </c>
      <c r="BA64" s="339" t="e">
        <v>#VALUE!</v>
      </c>
      <c r="BB64" s="339" t="e">
        <v>#VALUE!</v>
      </c>
      <c r="BC64" s="339" t="e">
        <v>#VALUE!</v>
      </c>
      <c r="BD64" s="339" t="e">
        <v>#VALUE!</v>
      </c>
      <c r="BE64" s="339" t="e">
        <v>#VALUE!</v>
      </c>
      <c r="BF64" s="339" t="e">
        <v>#VALUE!</v>
      </c>
      <c r="BG64" s="339" t="e">
        <v>#REF!</v>
      </c>
    </row>
    <row r="65" spans="1:59" s="141" customFormat="1" x14ac:dyDescent="0.25">
      <c r="A65" s="340" t="s">
        <v>273</v>
      </c>
      <c r="B65" s="341">
        <v>0</v>
      </c>
      <c r="C65" s="341">
        <v>-67323754.041717127</v>
      </c>
      <c r="D65" s="341">
        <v>-66599984.352728821</v>
      </c>
      <c r="E65" s="341">
        <v>-65874818.068524994</v>
      </c>
      <c r="F65" s="341">
        <v>-65148199.325297013</v>
      </c>
      <c r="G65" s="341">
        <v>-64420070.02468393</v>
      </c>
      <c r="H65" s="341">
        <v>-63690369.744390324</v>
      </c>
      <c r="I65" s="341">
        <v>-62211447.4620388</v>
      </c>
      <c r="J65" s="341">
        <v>-61448510.663927399</v>
      </c>
      <c r="K65" s="341">
        <v>-60682610.586235568</v>
      </c>
      <c r="L65" s="341">
        <v>-59913628.697780058</v>
      </c>
      <c r="M65" s="341">
        <v>-59141441.726130344</v>
      </c>
      <c r="N65" s="341">
        <v>-58365921.467958637</v>
      </c>
      <c r="O65" s="341">
        <v>-56000640.147055857</v>
      </c>
      <c r="P65" s="341">
        <v>-55154596.210409194</v>
      </c>
      <c r="Q65" s="341">
        <v>-54302264.70864068</v>
      </c>
      <c r="R65" s="341">
        <v>-53443394.139145419</v>
      </c>
      <c r="S65" s="341">
        <v>-52577722.939214364</v>
      </c>
      <c r="T65" s="341">
        <v>-51704979.083630078</v>
      </c>
      <c r="U65" s="341">
        <v>-47457023.267880112</v>
      </c>
      <c r="V65" s="341">
        <v>-46434559.810130455</v>
      </c>
      <c r="W65" s="341">
        <v>-45398752.006414838</v>
      </c>
      <c r="X65" s="341">
        <v>-44349066.082894601</v>
      </c>
      <c r="Y65" s="341">
        <v>-43284946.914777562</v>
      </c>
      <c r="Z65" s="341">
        <v>-42205817.17227985</v>
      </c>
      <c r="AA65" s="341">
        <v>-41111076.432426229</v>
      </c>
      <c r="AB65" s="341">
        <v>-40000100.255322479</v>
      </c>
      <c r="AC65" s="341">
        <v>-38872239.223478585</v>
      </c>
      <c r="AD65" s="341">
        <v>-37726817.942704946</v>
      </c>
      <c r="AE65" s="341">
        <v>-36563134.003044374</v>
      </c>
      <c r="AF65" s="341">
        <v>-35380456.898141369</v>
      </c>
      <c r="AG65" s="341">
        <v>-34178026.901386268</v>
      </c>
      <c r="AH65" s="341">
        <v>-32955053.897104964</v>
      </c>
      <c r="AI65" s="341">
        <v>-31710716.164996423</v>
      </c>
      <c r="AJ65" s="341">
        <v>-30444159.115947533</v>
      </c>
      <c r="AK65" s="341">
        <v>-29154493.977280714</v>
      </c>
      <c r="AL65" s="341">
        <v>-27840796.425411224</v>
      </c>
      <c r="AM65" s="341">
        <v>-26502105.163810957</v>
      </c>
      <c r="AN65" s="341">
        <v>-25137420.44409069</v>
      </c>
      <c r="AO65" s="341">
        <v>-23745702.527925622</v>
      </c>
      <c r="AP65" s="341">
        <v>-22325870.087457959</v>
      </c>
      <c r="AQ65" s="341">
        <v>-20876798.541715592</v>
      </c>
      <c r="AR65" s="341">
        <v>-19397318.326487541</v>
      </c>
      <c r="AS65" s="341">
        <v>-17886213.094994377</v>
      </c>
      <c r="AT65" s="341">
        <v>-16342217.846585501</v>
      </c>
      <c r="AU65" s="341">
        <v>-14764016.980584275</v>
      </c>
      <c r="AV65" s="341">
        <v>-13150242.272287</v>
      </c>
      <c r="AW65" s="341">
        <v>-11499470.768001858</v>
      </c>
      <c r="AX65" s="341">
        <v>-9810222.5958893038</v>
      </c>
      <c r="AY65" s="341">
        <v>-8080958.6892362572</v>
      </c>
      <c r="AZ65" s="341">
        <v>-6310078.4186610989</v>
      </c>
      <c r="BA65" s="341" t="e">
        <v>#VALUE!</v>
      </c>
      <c r="BB65" s="341" t="e">
        <v>#VALUE!</v>
      </c>
      <c r="BC65" s="341" t="e">
        <v>#VALUE!</v>
      </c>
      <c r="BD65" s="341" t="e">
        <v>#VALUE!</v>
      </c>
      <c r="BE65" s="341" t="e">
        <v>#VALUE!</v>
      </c>
      <c r="BF65" s="341" t="e">
        <v>#VALUE!</v>
      </c>
      <c r="BG65" s="341" t="e">
        <v>#REF!</v>
      </c>
    </row>
    <row r="66" spans="1:59" s="141" customFormat="1" x14ac:dyDescent="0.25">
      <c r="A66" s="342" t="s">
        <v>272</v>
      </c>
      <c r="B66" s="341">
        <v>0</v>
      </c>
      <c r="C66" s="341">
        <v>872872.00970267574</v>
      </c>
      <c r="D66" s="341">
        <v>907786.89009078278</v>
      </c>
      <c r="E66" s="341">
        <v>944098.36569441424</v>
      </c>
      <c r="F66" s="341">
        <v>981862.30032219086</v>
      </c>
      <c r="G66" s="341">
        <v>1021136.7923350784</v>
      </c>
      <c r="H66" s="341">
        <v>1061982.2640284814</v>
      </c>
      <c r="I66" s="341">
        <v>1852049.7377798099</v>
      </c>
      <c r="J66" s="341">
        <v>1926131.7272910022</v>
      </c>
      <c r="K66" s="341">
        <v>2003176.9963826425</v>
      </c>
      <c r="L66" s="341">
        <v>2083304.0762379484</v>
      </c>
      <c r="M66" s="341">
        <v>2166636.2392874663</v>
      </c>
      <c r="N66" s="341">
        <v>2253301.6888589649</v>
      </c>
      <c r="O66" s="341">
        <v>3929728.2011615457</v>
      </c>
      <c r="P66" s="341">
        <v>4086917.3292080075</v>
      </c>
      <c r="Q66" s="341">
        <v>4250394.0223763278</v>
      </c>
      <c r="R66" s="341">
        <v>4420409.7832713816</v>
      </c>
      <c r="S66" s="341">
        <v>4597226.1746022375</v>
      </c>
      <c r="T66" s="341">
        <v>4781115.2215863261</v>
      </c>
      <c r="U66" s="341">
        <v>8340216.2287360979</v>
      </c>
      <c r="V66" s="341">
        <v>8673824.8778855409</v>
      </c>
      <c r="W66" s="341">
        <v>9020777.8730009627</v>
      </c>
      <c r="X66" s="341">
        <v>9381608.9879210014</v>
      </c>
      <c r="Y66" s="341">
        <v>9756873.3474378437</v>
      </c>
      <c r="Z66" s="341">
        <v>10147148.281335356</v>
      </c>
      <c r="AA66" s="341">
        <v>10553034.212588772</v>
      </c>
      <c r="AB66" s="341">
        <v>10975155.58109232</v>
      </c>
      <c r="AC66" s="341">
        <v>11414161.804336017</v>
      </c>
      <c r="AD66" s="341">
        <v>11870728.276509454</v>
      </c>
      <c r="AE66" s="341">
        <v>12345557.407569833</v>
      </c>
      <c r="AF66" s="341">
        <v>12839379.703872625</v>
      </c>
      <c r="AG66" s="341">
        <v>13352954.892027535</v>
      </c>
      <c r="AH66" s="341">
        <v>13887073.087708635</v>
      </c>
      <c r="AI66" s="341">
        <v>14442556.011216983</v>
      </c>
      <c r="AJ66" s="341">
        <v>15020258.251665663</v>
      </c>
      <c r="AK66" s="341">
        <v>15621068.581732288</v>
      </c>
      <c r="AL66" s="341">
        <v>16245911.325001584</v>
      </c>
      <c r="AM66" s="341">
        <v>16895747.778001647</v>
      </c>
      <c r="AN66" s="341">
        <v>17571577.689121712</v>
      </c>
      <c r="AO66" s="341">
        <v>18274440.796686579</v>
      </c>
      <c r="AP66" s="341">
        <v>19005418.428554047</v>
      </c>
      <c r="AQ66" s="341">
        <v>19765635.165696211</v>
      </c>
      <c r="AR66" s="341">
        <v>20556260.57232406</v>
      </c>
      <c r="AS66" s="341">
        <v>21378510.995217022</v>
      </c>
      <c r="AT66" s="341">
        <v>22233651.435025703</v>
      </c>
      <c r="AU66" s="341">
        <v>23122997.492426727</v>
      </c>
      <c r="AV66" s="341">
        <v>24047917.3921238</v>
      </c>
      <c r="AW66" s="341">
        <v>25009834.087808747</v>
      </c>
      <c r="AX66" s="341">
        <v>26010227.451321099</v>
      </c>
      <c r="AY66" s="341">
        <v>27050636.549373943</v>
      </c>
      <c r="AZ66" s="341">
        <v>28132662.011348899</v>
      </c>
      <c r="BA66" s="341" t="e">
        <v>#VALUE!</v>
      </c>
      <c r="BB66" s="341" t="e">
        <v>#VALUE!</v>
      </c>
      <c r="BC66" s="341" t="e">
        <v>#VALUE!</v>
      </c>
      <c r="BD66" s="341" t="e">
        <v>#VALUE!</v>
      </c>
      <c r="BE66" s="341" t="e">
        <v>#VALUE!</v>
      </c>
      <c r="BF66" s="341" t="e">
        <v>#VALUE!</v>
      </c>
      <c r="BG66" s="341" t="e">
        <v>#REF!</v>
      </c>
    </row>
    <row r="67" spans="1:59" s="141" customFormat="1" x14ac:dyDescent="0.25">
      <c r="A67" s="342" t="s">
        <v>271</v>
      </c>
      <c r="B67" s="341">
        <v>0</v>
      </c>
      <c r="C67" s="341">
        <v>0</v>
      </c>
      <c r="D67" s="341">
        <v>0</v>
      </c>
      <c r="E67" s="341">
        <v>0</v>
      </c>
      <c r="F67" s="341">
        <v>0</v>
      </c>
      <c r="G67" s="341">
        <v>0</v>
      </c>
      <c r="H67" s="341">
        <v>0</v>
      </c>
      <c r="I67" s="341">
        <v>0</v>
      </c>
      <c r="J67" s="341">
        <v>0</v>
      </c>
      <c r="K67" s="341">
        <v>0</v>
      </c>
      <c r="L67" s="341">
        <v>0</v>
      </c>
      <c r="M67" s="341">
        <v>0</v>
      </c>
      <c r="N67" s="341">
        <v>0</v>
      </c>
      <c r="O67" s="341">
        <v>0</v>
      </c>
      <c r="P67" s="341">
        <v>0</v>
      </c>
      <c r="Q67" s="341">
        <v>0</v>
      </c>
      <c r="R67" s="341">
        <v>0</v>
      </c>
      <c r="S67" s="341">
        <v>0</v>
      </c>
      <c r="T67" s="341">
        <v>0</v>
      </c>
      <c r="U67" s="341">
        <v>0</v>
      </c>
      <c r="V67" s="341">
        <v>0</v>
      </c>
      <c r="W67" s="341">
        <v>0</v>
      </c>
      <c r="X67" s="341">
        <v>0</v>
      </c>
      <c r="Y67" s="341">
        <v>0</v>
      </c>
      <c r="Z67" s="341">
        <v>0</v>
      </c>
      <c r="AA67" s="341">
        <v>0</v>
      </c>
      <c r="AB67" s="341">
        <v>0</v>
      </c>
      <c r="AC67" s="341">
        <v>0</v>
      </c>
      <c r="AD67" s="341">
        <v>0</v>
      </c>
      <c r="AE67" s="341">
        <v>0</v>
      </c>
      <c r="AF67" s="341">
        <v>0</v>
      </c>
      <c r="AG67" s="341">
        <v>0</v>
      </c>
      <c r="AH67" s="341">
        <v>0</v>
      </c>
      <c r="AI67" s="341">
        <v>0</v>
      </c>
      <c r="AJ67" s="341">
        <v>0</v>
      </c>
      <c r="AK67" s="341">
        <v>0</v>
      </c>
      <c r="AL67" s="341">
        <v>0</v>
      </c>
      <c r="AM67" s="341">
        <v>0</v>
      </c>
      <c r="AN67" s="341">
        <v>0</v>
      </c>
      <c r="AO67" s="341">
        <v>0</v>
      </c>
      <c r="AP67" s="341">
        <v>0</v>
      </c>
      <c r="AQ67" s="341">
        <v>0</v>
      </c>
      <c r="AR67" s="341">
        <v>0</v>
      </c>
      <c r="AS67" s="341">
        <v>0</v>
      </c>
      <c r="AT67" s="341">
        <v>0</v>
      </c>
      <c r="AU67" s="341">
        <v>0</v>
      </c>
      <c r="AV67" s="341">
        <v>0</v>
      </c>
      <c r="AW67" s="341">
        <v>0</v>
      </c>
      <c r="AX67" s="341">
        <v>0</v>
      </c>
      <c r="AY67" s="341">
        <v>0</v>
      </c>
      <c r="AZ67" s="341">
        <v>0</v>
      </c>
      <c r="BA67" s="341" t="e">
        <v>#VALUE!</v>
      </c>
      <c r="BB67" s="341" t="e">
        <v>#VALUE!</v>
      </c>
      <c r="BC67" s="341" t="e">
        <v>#VALUE!</v>
      </c>
      <c r="BD67" s="341" t="e">
        <v>#VALUE!</v>
      </c>
      <c r="BE67" s="341" t="e">
        <v>#VALUE!</v>
      </c>
      <c r="BF67" s="341" t="e">
        <v>#VALUE!</v>
      </c>
      <c r="BG67" s="341" t="e">
        <v>#REF!</v>
      </c>
    </row>
    <row r="68" spans="1:59" s="141" customFormat="1" x14ac:dyDescent="0.25">
      <c r="A68" s="342" t="s">
        <v>479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c r="AW68" s="341"/>
      <c r="AX68" s="341"/>
      <c r="AY68" s="341"/>
      <c r="AZ68" s="341"/>
      <c r="BA68" s="341"/>
      <c r="BB68" s="341"/>
      <c r="BC68" s="341"/>
      <c r="BD68" s="341"/>
      <c r="BE68" s="341"/>
      <c r="BF68" s="341"/>
      <c r="BG68" s="341"/>
    </row>
    <row r="69" spans="1:59" s="141" customFormat="1" x14ac:dyDescent="0.25">
      <c r="A69" s="342" t="s">
        <v>479</v>
      </c>
      <c r="B69" s="341">
        <v>0</v>
      </c>
      <c r="C69" s="341">
        <v>0</v>
      </c>
      <c r="D69" s="341">
        <v>0</v>
      </c>
      <c r="E69" s="341">
        <v>0</v>
      </c>
      <c r="F69" s="341">
        <v>0</v>
      </c>
      <c r="G69" s="341">
        <v>0</v>
      </c>
      <c r="H69" s="341">
        <v>0</v>
      </c>
      <c r="I69" s="341">
        <v>0</v>
      </c>
      <c r="J69" s="341">
        <v>0</v>
      </c>
      <c r="K69" s="341">
        <v>0</v>
      </c>
      <c r="L69" s="341">
        <v>0</v>
      </c>
      <c r="M69" s="341">
        <v>0</v>
      </c>
      <c r="N69" s="341">
        <v>0</v>
      </c>
      <c r="O69" s="341">
        <v>0</v>
      </c>
      <c r="P69" s="341">
        <v>0</v>
      </c>
      <c r="Q69" s="341">
        <v>0</v>
      </c>
      <c r="R69" s="341">
        <v>0</v>
      </c>
      <c r="S69" s="341">
        <v>0</v>
      </c>
      <c r="T69" s="341">
        <v>0</v>
      </c>
      <c r="U69" s="341">
        <v>0</v>
      </c>
      <c r="V69" s="341">
        <v>0</v>
      </c>
      <c r="W69" s="341">
        <v>0</v>
      </c>
      <c r="X69" s="341">
        <v>0</v>
      </c>
      <c r="Y69" s="341">
        <v>0</v>
      </c>
      <c r="Z69" s="341">
        <v>0</v>
      </c>
      <c r="AA69" s="341">
        <v>0</v>
      </c>
      <c r="AB69" s="341">
        <v>0</v>
      </c>
      <c r="AC69" s="341">
        <v>0</v>
      </c>
      <c r="AD69" s="341">
        <v>0</v>
      </c>
      <c r="AE69" s="341">
        <v>0</v>
      </c>
      <c r="AF69" s="341">
        <v>0</v>
      </c>
      <c r="AG69" s="341">
        <v>0</v>
      </c>
      <c r="AH69" s="341">
        <v>0</v>
      </c>
      <c r="AI69" s="341">
        <v>0</v>
      </c>
      <c r="AJ69" s="341">
        <v>0</v>
      </c>
      <c r="AK69" s="341">
        <v>0</v>
      </c>
      <c r="AL69" s="341">
        <v>0</v>
      </c>
      <c r="AM69" s="341">
        <v>0</v>
      </c>
      <c r="AN69" s="341">
        <v>0</v>
      </c>
      <c r="AO69" s="341">
        <v>0</v>
      </c>
      <c r="AP69" s="341">
        <v>0</v>
      </c>
      <c r="AQ69" s="341">
        <v>0</v>
      </c>
      <c r="AR69" s="341">
        <v>0</v>
      </c>
      <c r="AS69" s="341">
        <v>0</v>
      </c>
      <c r="AT69" s="341">
        <v>0</v>
      </c>
      <c r="AU69" s="341">
        <v>0</v>
      </c>
      <c r="AV69" s="341">
        <v>0</v>
      </c>
      <c r="AW69" s="341">
        <v>0</v>
      </c>
      <c r="AX69" s="341">
        <v>0</v>
      </c>
      <c r="AY69" s="341">
        <v>0</v>
      </c>
      <c r="AZ69" s="341">
        <v>0</v>
      </c>
      <c r="BA69" s="341">
        <v>0</v>
      </c>
      <c r="BB69" s="341">
        <v>0</v>
      </c>
      <c r="BC69" s="341">
        <v>0</v>
      </c>
      <c r="BD69" s="341">
        <v>0</v>
      </c>
      <c r="BE69" s="341">
        <v>0</v>
      </c>
      <c r="BF69" s="341">
        <v>0</v>
      </c>
      <c r="BG69" s="341">
        <v>0</v>
      </c>
    </row>
    <row r="70" spans="1:59" s="141" customFormat="1" x14ac:dyDescent="0.25">
      <c r="A70" s="342" t="s">
        <v>479</v>
      </c>
      <c r="B70" s="341"/>
      <c r="C70" s="341">
        <v>0</v>
      </c>
      <c r="D70" s="341">
        <v>0</v>
      </c>
      <c r="E70" s="341">
        <v>0</v>
      </c>
      <c r="F70" s="341">
        <v>0</v>
      </c>
      <c r="G70" s="341">
        <v>0</v>
      </c>
      <c r="H70" s="341">
        <v>0</v>
      </c>
      <c r="I70" s="341">
        <v>0</v>
      </c>
      <c r="J70" s="341">
        <v>0</v>
      </c>
      <c r="K70" s="341">
        <v>0</v>
      </c>
      <c r="L70" s="341">
        <v>0</v>
      </c>
      <c r="M70" s="341">
        <v>0</v>
      </c>
      <c r="N70" s="341">
        <v>0</v>
      </c>
      <c r="O70" s="341">
        <v>0</v>
      </c>
      <c r="P70" s="341">
        <v>0</v>
      </c>
      <c r="Q70" s="341">
        <v>0</v>
      </c>
      <c r="R70" s="341">
        <v>0</v>
      </c>
      <c r="S70" s="341">
        <v>0</v>
      </c>
      <c r="T70" s="341">
        <v>0</v>
      </c>
      <c r="U70" s="341">
        <v>0</v>
      </c>
      <c r="V70" s="341">
        <v>0</v>
      </c>
      <c r="W70" s="341">
        <v>0</v>
      </c>
      <c r="X70" s="341">
        <v>0</v>
      </c>
      <c r="Y70" s="341">
        <v>0</v>
      </c>
      <c r="Z70" s="341">
        <v>0</v>
      </c>
      <c r="AA70" s="341">
        <v>0</v>
      </c>
      <c r="AB70" s="341">
        <v>0</v>
      </c>
      <c r="AC70" s="341">
        <v>0</v>
      </c>
      <c r="AD70" s="341">
        <v>0</v>
      </c>
      <c r="AE70" s="341">
        <v>0</v>
      </c>
      <c r="AF70" s="341">
        <v>0</v>
      </c>
      <c r="AG70" s="341">
        <v>0</v>
      </c>
      <c r="AH70" s="341">
        <v>0</v>
      </c>
      <c r="AI70" s="341">
        <v>0</v>
      </c>
      <c r="AJ70" s="341">
        <v>0</v>
      </c>
      <c r="AK70" s="341">
        <v>0</v>
      </c>
      <c r="AL70" s="341">
        <v>0</v>
      </c>
      <c r="AM70" s="341">
        <v>0</v>
      </c>
      <c r="AN70" s="341">
        <v>0</v>
      </c>
      <c r="AO70" s="341">
        <v>0</v>
      </c>
      <c r="AP70" s="341">
        <v>0</v>
      </c>
      <c r="AQ70" s="341">
        <v>0</v>
      </c>
      <c r="AR70" s="341">
        <v>0</v>
      </c>
      <c r="AS70" s="341">
        <v>0</v>
      </c>
      <c r="AT70" s="341">
        <v>0</v>
      </c>
      <c r="AU70" s="341">
        <v>0</v>
      </c>
      <c r="AV70" s="341">
        <v>0</v>
      </c>
      <c r="AW70" s="341">
        <v>0</v>
      </c>
      <c r="AX70" s="341">
        <v>0</v>
      </c>
      <c r="AY70" s="341">
        <v>0</v>
      </c>
      <c r="AZ70" s="341">
        <v>0</v>
      </c>
      <c r="BA70" s="341">
        <v>0</v>
      </c>
      <c r="BB70" s="341">
        <v>0</v>
      </c>
      <c r="BC70" s="341">
        <v>0</v>
      </c>
      <c r="BD70" s="341">
        <v>0</v>
      </c>
      <c r="BE70" s="341">
        <v>0</v>
      </c>
      <c r="BF70" s="341">
        <v>0</v>
      </c>
      <c r="BG70" s="341">
        <v>0</v>
      </c>
    </row>
    <row r="71" spans="1:59" s="141" customFormat="1" x14ac:dyDescent="0.25">
      <c r="A71" s="342" t="s">
        <v>270</v>
      </c>
      <c r="B71" s="341"/>
      <c r="C71" s="341">
        <v>-68196626.051419809</v>
      </c>
      <c r="D71" s="341">
        <v>-67507771.242819607</v>
      </c>
      <c r="E71" s="341">
        <v>-66818916.434219405</v>
      </c>
      <c r="F71" s="341">
        <v>-66130061.625619203</v>
      </c>
      <c r="G71" s="341">
        <v>-65441206.817019008</v>
      </c>
      <c r="H71" s="341">
        <v>-64752352.008418806</v>
      </c>
      <c r="I71" s="341">
        <v>-64063497.199818611</v>
      </c>
      <c r="J71" s="341">
        <v>-63374642.391218401</v>
      </c>
      <c r="K71" s="341">
        <v>-62685787.582618207</v>
      </c>
      <c r="L71" s="341">
        <v>-61996932.774018005</v>
      </c>
      <c r="M71" s="341">
        <v>-61308077.96541781</v>
      </c>
      <c r="N71" s="341">
        <v>-60619223.1568176</v>
      </c>
      <c r="O71" s="341">
        <v>-59930368.348217405</v>
      </c>
      <c r="P71" s="341">
        <v>-59241513.539617203</v>
      </c>
      <c r="Q71" s="341">
        <v>-58552658.731017008</v>
      </c>
      <c r="R71" s="341">
        <v>-57863803.922416799</v>
      </c>
      <c r="S71" s="341">
        <v>-57174949.113816604</v>
      </c>
      <c r="T71" s="341">
        <v>-56486094.305216402</v>
      </c>
      <c r="U71" s="341">
        <v>-55797239.496616207</v>
      </c>
      <c r="V71" s="341">
        <v>-55108384.688015997</v>
      </c>
      <c r="W71" s="341">
        <v>-54419529.879415803</v>
      </c>
      <c r="X71" s="341">
        <v>-53730675.0708156</v>
      </c>
      <c r="Y71" s="341">
        <v>-53041820.262215406</v>
      </c>
      <c r="Z71" s="341">
        <v>-52352965.453615203</v>
      </c>
      <c r="AA71" s="341">
        <v>-51664110.645015001</v>
      </c>
      <c r="AB71" s="341">
        <v>-50975255.836414799</v>
      </c>
      <c r="AC71" s="341">
        <v>-50286401.027814604</v>
      </c>
      <c r="AD71" s="341">
        <v>-49597546.219214402</v>
      </c>
      <c r="AE71" s="341">
        <v>-48908691.410614207</v>
      </c>
      <c r="AF71" s="341">
        <v>-48219836.602013998</v>
      </c>
      <c r="AG71" s="341">
        <v>-47530981.793413803</v>
      </c>
      <c r="AH71" s="341">
        <v>-46842126.984813601</v>
      </c>
      <c r="AI71" s="341">
        <v>-46153272.176213406</v>
      </c>
      <c r="AJ71" s="341">
        <v>-45464417.367613196</v>
      </c>
      <c r="AK71" s="341">
        <v>-44775562.559013002</v>
      </c>
      <c r="AL71" s="341">
        <v>-44086707.750412807</v>
      </c>
      <c r="AM71" s="341">
        <v>-43397852.941812605</v>
      </c>
      <c r="AN71" s="341">
        <v>-42708998.133212402</v>
      </c>
      <c r="AO71" s="341">
        <v>-42020143.3246122</v>
      </c>
      <c r="AP71" s="341">
        <v>-41331288.516012006</v>
      </c>
      <c r="AQ71" s="341">
        <v>-40642433.707411803</v>
      </c>
      <c r="AR71" s="341">
        <v>-39953578.898811601</v>
      </c>
      <c r="AS71" s="341">
        <v>-39264724.090211399</v>
      </c>
      <c r="AT71" s="341">
        <v>-38575869.281611204</v>
      </c>
      <c r="AU71" s="341">
        <v>-37887014.473011002</v>
      </c>
      <c r="AV71" s="341">
        <v>-37198159.6644108</v>
      </c>
      <c r="AW71" s="341">
        <v>-36509304.855810605</v>
      </c>
      <c r="AX71" s="341">
        <v>-35820450.047210403</v>
      </c>
      <c r="AY71" s="341">
        <v>-35131595.238610201</v>
      </c>
      <c r="AZ71" s="341">
        <v>-34442740.430009998</v>
      </c>
      <c r="BA71" s="341">
        <v>-34442740.430009998</v>
      </c>
      <c r="BB71" s="341">
        <v>-34442740.430009998</v>
      </c>
      <c r="BC71" s="341">
        <v>-34442740.430009998</v>
      </c>
      <c r="BD71" s="341">
        <v>-34442740.430009998</v>
      </c>
      <c r="BE71" s="341">
        <v>-34442740.430009998</v>
      </c>
      <c r="BF71" s="341">
        <v>-34442740.430009998</v>
      </c>
      <c r="BG71" s="341">
        <v>-34442740.430009998</v>
      </c>
    </row>
    <row r="72" spans="1:59" s="143" customFormat="1" ht="14.25" x14ac:dyDescent="0.25">
      <c r="A72" s="343" t="s">
        <v>486</v>
      </c>
      <c r="B72" s="339">
        <v>0</v>
      </c>
      <c r="C72" s="339">
        <v>124669908.6987025</v>
      </c>
      <c r="D72" s="339">
        <v>131153487.91290092</v>
      </c>
      <c r="E72" s="339">
        <v>137811257.89528874</v>
      </c>
      <c r="F72" s="339">
        <v>144648459.35657793</v>
      </c>
      <c r="G72" s="339">
        <v>151670488.58105066</v>
      </c>
      <c r="H72" s="339">
        <v>158882905.53781462</v>
      </c>
      <c r="I72" s="339">
        <v>167039026.24203569</v>
      </c>
      <c r="J72" s="339">
        <v>174679477.73126689</v>
      </c>
      <c r="K72" s="339">
        <v>182529217.93059945</v>
      </c>
      <c r="L72" s="339">
        <v>190594554.27626407</v>
      </c>
      <c r="M72" s="339">
        <v>198881986.85968772</v>
      </c>
      <c r="N72" s="339">
        <v>207398209.63841441</v>
      </c>
      <c r="O72" s="339">
        <v>217736415.29080427</v>
      </c>
      <c r="P72" s="339">
        <v>226794570.44122729</v>
      </c>
      <c r="Q72" s="339">
        <v>236105376.5136109</v>
      </c>
      <c r="R72" s="339">
        <v>245676475.95211583</v>
      </c>
      <c r="S72" s="339">
        <v>255515742.87691444</v>
      </c>
      <c r="T72" s="339">
        <v>265631290.63549352</v>
      </c>
      <c r="U72" s="339">
        <v>279399334.7470715</v>
      </c>
      <c r="V72" s="339">
        <v>290227489.14952403</v>
      </c>
      <c r="W72" s="339">
        <v>301363157.99309528</v>
      </c>
      <c r="X72" s="339">
        <v>312815700.87958115</v>
      </c>
      <c r="Y72" s="339">
        <v>324594763.27103955</v>
      </c>
      <c r="Z72" s="339">
        <v>336710284.49272794</v>
      </c>
      <c r="AA72" s="339">
        <v>349172507.81274688</v>
      </c>
      <c r="AB72" s="339">
        <v>361991991.57848215</v>
      </c>
      <c r="AC72" s="339">
        <v>375179615.28363848</v>
      </c>
      <c r="AD72" s="339">
        <v>388746591.80132973</v>
      </c>
      <c r="AE72" s="339">
        <v>402704477.61458993</v>
      </c>
      <c r="AF72" s="339">
        <v>417065183.08844739</v>
      </c>
      <c r="AG72" s="339">
        <v>431840982.78522331</v>
      </c>
      <c r="AH72" s="339">
        <v>447044525.82478493</v>
      </c>
      <c r="AI72" s="339">
        <v>462688851.39790982</v>
      </c>
      <c r="AJ72" s="339">
        <v>478787395.13682616</v>
      </c>
      <c r="AK72" s="339">
        <v>495354006.77031088</v>
      </c>
      <c r="AL72" s="339">
        <v>512402959.66120231</v>
      </c>
      <c r="AM72" s="339">
        <v>529948963.46242297</v>
      </c>
      <c r="AN72" s="339">
        <v>548007179.89369786</v>
      </c>
      <c r="AO72" s="339">
        <v>566593235.51361525</v>
      </c>
      <c r="AP72" s="339">
        <v>585723236.59575212</v>
      </c>
      <c r="AQ72" s="339">
        <v>605413781.00497127</v>
      </c>
      <c r="AR72" s="339">
        <v>625681978.31043124</v>
      </c>
      <c r="AS72" s="339">
        <v>646545462.81890225</v>
      </c>
      <c r="AT72" s="339">
        <v>668022408.72259867</v>
      </c>
      <c r="AU72" s="339">
        <v>690131548.38567531</v>
      </c>
      <c r="AV72" s="339">
        <v>712892189.68730271</v>
      </c>
      <c r="AW72" s="339">
        <v>736324234.46696961</v>
      </c>
      <c r="AX72" s="339">
        <v>760448193.99017286</v>
      </c>
      <c r="AY72" s="339">
        <v>785285210.62930024</v>
      </c>
      <c r="AZ72" s="339">
        <v>810857075.55049729</v>
      </c>
      <c r="BA72" s="339" t="e">
        <v>#VALUE!</v>
      </c>
      <c r="BB72" s="339" t="e">
        <v>#VALUE!</v>
      </c>
      <c r="BC72" s="339" t="e">
        <v>#VALUE!</v>
      </c>
      <c r="BD72" s="339" t="e">
        <v>#VALUE!</v>
      </c>
      <c r="BE72" s="339" t="e">
        <v>#VALUE!</v>
      </c>
      <c r="BF72" s="339" t="e">
        <v>#VALUE!</v>
      </c>
      <c r="BG72" s="339" t="e">
        <v>#REF!</v>
      </c>
    </row>
    <row r="73" spans="1:59" s="141" customFormat="1" x14ac:dyDescent="0.25">
      <c r="A73" s="342" t="s">
        <v>266</v>
      </c>
      <c r="B73" s="341">
        <v>0</v>
      </c>
      <c r="C73" s="341">
        <v>-62623164.418200009</v>
      </c>
      <c r="D73" s="341">
        <v>-62623164.418200009</v>
      </c>
      <c r="E73" s="341">
        <v>-62623164.418200009</v>
      </c>
      <c r="F73" s="341">
        <v>-62623164.418200009</v>
      </c>
      <c r="G73" s="341">
        <v>-62623164.418200009</v>
      </c>
      <c r="H73" s="341">
        <v>-62623164.418200009</v>
      </c>
      <c r="I73" s="341">
        <v>-62623164.418200009</v>
      </c>
      <c r="J73" s="341">
        <v>-62623164.418200009</v>
      </c>
      <c r="K73" s="341">
        <v>-62623164.418200009</v>
      </c>
      <c r="L73" s="341">
        <v>-62623164.418200009</v>
      </c>
      <c r="M73" s="341">
        <v>-62623164.418200009</v>
      </c>
      <c r="N73" s="341">
        <v>-62623164.418200009</v>
      </c>
      <c r="O73" s="341">
        <v>-62623164.418200009</v>
      </c>
      <c r="P73" s="341">
        <v>-62623164.418200009</v>
      </c>
      <c r="Q73" s="341">
        <v>-62623164.418200009</v>
      </c>
      <c r="R73" s="341">
        <v>-62623164.418200009</v>
      </c>
      <c r="S73" s="341">
        <v>-62623164.418200009</v>
      </c>
      <c r="T73" s="341">
        <v>-62623164.418200009</v>
      </c>
      <c r="U73" s="341">
        <v>-62623164.418200009</v>
      </c>
      <c r="V73" s="341">
        <v>-62623164.418200009</v>
      </c>
      <c r="W73" s="341">
        <v>-62623164.418200009</v>
      </c>
      <c r="X73" s="341">
        <v>-62623164.418200009</v>
      </c>
      <c r="Y73" s="341">
        <v>-62623164.418200009</v>
      </c>
      <c r="Z73" s="341">
        <v>-62623164.418200009</v>
      </c>
      <c r="AA73" s="341">
        <v>-62623164.418200009</v>
      </c>
      <c r="AB73" s="341">
        <v>-62623164.418200009</v>
      </c>
      <c r="AC73" s="341">
        <v>-62623164.418200009</v>
      </c>
      <c r="AD73" s="341">
        <v>-62623164.418200009</v>
      </c>
      <c r="AE73" s="341">
        <v>-62623164.418200009</v>
      </c>
      <c r="AF73" s="341">
        <v>-62623164.418200009</v>
      </c>
      <c r="AG73" s="341">
        <v>-62623164.418200009</v>
      </c>
      <c r="AH73" s="341">
        <v>-62623164.418200009</v>
      </c>
      <c r="AI73" s="341">
        <v>-62623164.418200009</v>
      </c>
      <c r="AJ73" s="341">
        <v>-62623164.418200009</v>
      </c>
      <c r="AK73" s="341">
        <v>-62623164.418200009</v>
      </c>
      <c r="AL73" s="341">
        <v>-62623164.418200009</v>
      </c>
      <c r="AM73" s="341">
        <v>-62623164.418200009</v>
      </c>
      <c r="AN73" s="341">
        <v>-62623164.418200009</v>
      </c>
      <c r="AO73" s="341">
        <v>-62623164.418200009</v>
      </c>
      <c r="AP73" s="341">
        <v>-62623164.418200009</v>
      </c>
      <c r="AQ73" s="341">
        <v>-62623164.418200009</v>
      </c>
      <c r="AR73" s="341">
        <v>-62623164.418200009</v>
      </c>
      <c r="AS73" s="341">
        <v>-62623164.418200009</v>
      </c>
      <c r="AT73" s="341">
        <v>-62623164.418200009</v>
      </c>
      <c r="AU73" s="341">
        <v>-62623164.418200009</v>
      </c>
      <c r="AV73" s="341">
        <v>-62623164.418200009</v>
      </c>
      <c r="AW73" s="341">
        <v>-62623164.418200009</v>
      </c>
      <c r="AX73" s="341">
        <v>-62623164.418200009</v>
      </c>
      <c r="AY73" s="341">
        <v>-62623164.418200009</v>
      </c>
      <c r="AZ73" s="341">
        <v>-62623164.418200009</v>
      </c>
      <c r="BA73" s="341">
        <v>0</v>
      </c>
      <c r="BB73" s="341">
        <v>0</v>
      </c>
      <c r="BC73" s="341">
        <v>0</v>
      </c>
      <c r="BD73" s="341">
        <v>0</v>
      </c>
      <c r="BE73" s="341">
        <v>0</v>
      </c>
      <c r="BF73" s="341">
        <v>0</v>
      </c>
      <c r="BG73" s="341">
        <v>0</v>
      </c>
    </row>
    <row r="74" spans="1:59" s="143" customFormat="1" ht="14.25" x14ac:dyDescent="0.25">
      <c r="A74" s="343" t="s">
        <v>487</v>
      </c>
      <c r="B74" s="339">
        <v>0</v>
      </c>
      <c r="C74" s="339">
        <v>62046744.280502491</v>
      </c>
      <c r="D74" s="339">
        <v>68530323.494700909</v>
      </c>
      <c r="E74" s="339">
        <v>75188093.47708872</v>
      </c>
      <c r="F74" s="339">
        <v>82025294.938377917</v>
      </c>
      <c r="G74" s="339">
        <v>89047324.162850648</v>
      </c>
      <c r="H74" s="339">
        <v>96259741.119614601</v>
      </c>
      <c r="I74" s="339">
        <v>104415861.82383567</v>
      </c>
      <c r="J74" s="339">
        <v>112056313.31306687</v>
      </c>
      <c r="K74" s="339">
        <v>119906053.51239944</v>
      </c>
      <c r="L74" s="339">
        <v>127971389.85806406</v>
      </c>
      <c r="M74" s="339">
        <v>136258822.4414877</v>
      </c>
      <c r="N74" s="339">
        <v>144775045.2202144</v>
      </c>
      <c r="O74" s="339">
        <v>155113250.87260425</v>
      </c>
      <c r="P74" s="339">
        <v>164171406.02302727</v>
      </c>
      <c r="Q74" s="339">
        <v>173482212.09541088</v>
      </c>
      <c r="R74" s="339">
        <v>183053311.53391582</v>
      </c>
      <c r="S74" s="339">
        <v>192892578.45871443</v>
      </c>
      <c r="T74" s="339">
        <v>203008126.2172935</v>
      </c>
      <c r="U74" s="339">
        <v>216776170.32887149</v>
      </c>
      <c r="V74" s="339">
        <v>227604324.73132402</v>
      </c>
      <c r="W74" s="339">
        <v>238739993.57489526</v>
      </c>
      <c r="X74" s="339">
        <v>250192536.46138114</v>
      </c>
      <c r="Y74" s="339">
        <v>261971598.85283953</v>
      </c>
      <c r="Z74" s="339">
        <v>274087120.07452792</v>
      </c>
      <c r="AA74" s="339">
        <v>286549343.39454687</v>
      </c>
      <c r="AB74" s="339">
        <v>299368827.16028214</v>
      </c>
      <c r="AC74" s="339">
        <v>312556450.86543846</v>
      </c>
      <c r="AD74" s="339">
        <v>326123427.38312972</v>
      </c>
      <c r="AE74" s="339">
        <v>340081313.19638991</v>
      </c>
      <c r="AF74" s="339">
        <v>354442018.67024738</v>
      </c>
      <c r="AG74" s="339">
        <v>369217818.36702329</v>
      </c>
      <c r="AH74" s="339">
        <v>384421361.40658492</v>
      </c>
      <c r="AI74" s="339">
        <v>400065686.9797098</v>
      </c>
      <c r="AJ74" s="339">
        <v>416164230.71862614</v>
      </c>
      <c r="AK74" s="339">
        <v>432730842.35211086</v>
      </c>
      <c r="AL74" s="339">
        <v>449779795.2430023</v>
      </c>
      <c r="AM74" s="339">
        <v>467325799.04422295</v>
      </c>
      <c r="AN74" s="339">
        <v>485384015.47549784</v>
      </c>
      <c r="AO74" s="339">
        <v>503970071.09541523</v>
      </c>
      <c r="AP74" s="339">
        <v>523100072.1775521</v>
      </c>
      <c r="AQ74" s="339">
        <v>542790616.58677125</v>
      </c>
      <c r="AR74" s="339">
        <v>563058813.89223123</v>
      </c>
      <c r="AS74" s="339">
        <v>583922298.40070224</v>
      </c>
      <c r="AT74" s="339">
        <v>605399244.30439866</v>
      </c>
      <c r="AU74" s="339">
        <v>627508383.9674753</v>
      </c>
      <c r="AV74" s="339">
        <v>650269025.26910269</v>
      </c>
      <c r="AW74" s="339">
        <v>673701070.04876959</v>
      </c>
      <c r="AX74" s="339">
        <v>697825029.57197285</v>
      </c>
      <c r="AY74" s="339">
        <v>722662046.21110022</v>
      </c>
      <c r="AZ74" s="339">
        <v>748233911.13229728</v>
      </c>
      <c r="BA74" s="339" t="e">
        <v>#VALUE!</v>
      </c>
      <c r="BB74" s="339" t="e">
        <v>#VALUE!</v>
      </c>
      <c r="BC74" s="339" t="e">
        <v>#VALUE!</v>
      </c>
      <c r="BD74" s="339" t="e">
        <v>#VALUE!</v>
      </c>
      <c r="BE74" s="339" t="e">
        <v>#VALUE!</v>
      </c>
      <c r="BF74" s="339" t="e">
        <v>#VALUE!</v>
      </c>
      <c r="BG74" s="339" t="e">
        <v>#REF!</v>
      </c>
    </row>
    <row r="75" spans="1:59" s="141" customFormat="1" x14ac:dyDescent="0.25">
      <c r="A75" s="342" t="s">
        <v>265</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f t="shared" ref="BA75:BG75" si="2">-BA61</f>
        <v>0</v>
      </c>
      <c r="BB75" s="341">
        <f t="shared" si="2"/>
        <v>0</v>
      </c>
      <c r="BC75" s="341">
        <f t="shared" si="2"/>
        <v>0</v>
      </c>
      <c r="BD75" s="341">
        <f t="shared" si="2"/>
        <v>0</v>
      </c>
      <c r="BE75" s="341">
        <f t="shared" si="2"/>
        <v>0</v>
      </c>
      <c r="BF75" s="341">
        <f t="shared" si="2"/>
        <v>0</v>
      </c>
      <c r="BG75" s="341">
        <f t="shared" si="2"/>
        <v>0</v>
      </c>
    </row>
    <row r="76" spans="1:59" s="143" customFormat="1" ht="14.25" x14ac:dyDescent="0.25">
      <c r="A76" s="343" t="s">
        <v>269</v>
      </c>
      <c r="B76" s="339">
        <v>0</v>
      </c>
      <c r="C76" s="339">
        <v>62046744.280502491</v>
      </c>
      <c r="D76" s="339">
        <v>68530323.494700909</v>
      </c>
      <c r="E76" s="339">
        <v>75188093.47708872</v>
      </c>
      <c r="F76" s="339">
        <v>82025294.938377917</v>
      </c>
      <c r="G76" s="339">
        <v>89047324.162850648</v>
      </c>
      <c r="H76" s="339">
        <v>96259741.119614601</v>
      </c>
      <c r="I76" s="339">
        <v>104415861.82383567</v>
      </c>
      <c r="J76" s="339">
        <v>112056313.31306687</v>
      </c>
      <c r="K76" s="339">
        <v>119906053.51239944</v>
      </c>
      <c r="L76" s="339">
        <v>127971389.85806406</v>
      </c>
      <c r="M76" s="339">
        <v>136258822.4414877</v>
      </c>
      <c r="N76" s="339">
        <v>144775045.2202144</v>
      </c>
      <c r="O76" s="339">
        <v>155113250.87260425</v>
      </c>
      <c r="P76" s="339">
        <v>164171406.02302727</v>
      </c>
      <c r="Q76" s="339">
        <v>173482212.09541088</v>
      </c>
      <c r="R76" s="339">
        <v>183053311.53391582</v>
      </c>
      <c r="S76" s="339">
        <v>192892578.45871443</v>
      </c>
      <c r="T76" s="339">
        <v>203008126.2172935</v>
      </c>
      <c r="U76" s="339">
        <v>216776170.32887149</v>
      </c>
      <c r="V76" s="339">
        <v>227604324.73132402</v>
      </c>
      <c r="W76" s="339">
        <v>238739993.57489526</v>
      </c>
      <c r="X76" s="339">
        <v>250192536.46138114</v>
      </c>
      <c r="Y76" s="339">
        <v>261971598.85283953</v>
      </c>
      <c r="Z76" s="339">
        <v>274087120.07452792</v>
      </c>
      <c r="AA76" s="339">
        <v>286549343.39454687</v>
      </c>
      <c r="AB76" s="339">
        <v>299368827.16028214</v>
      </c>
      <c r="AC76" s="339">
        <v>312556450.86543846</v>
      </c>
      <c r="AD76" s="339">
        <v>326123427.38312972</v>
      </c>
      <c r="AE76" s="339">
        <v>340081313.19638991</v>
      </c>
      <c r="AF76" s="339">
        <v>354442018.67024738</v>
      </c>
      <c r="AG76" s="339">
        <v>369217818.36702329</v>
      </c>
      <c r="AH76" s="339">
        <v>384421361.40658492</v>
      </c>
      <c r="AI76" s="339">
        <v>400065686.9797098</v>
      </c>
      <c r="AJ76" s="339">
        <v>416164230.71862614</v>
      </c>
      <c r="AK76" s="339">
        <v>432730842.35211086</v>
      </c>
      <c r="AL76" s="339">
        <v>449779795.2430023</v>
      </c>
      <c r="AM76" s="339">
        <v>467325799.04422295</v>
      </c>
      <c r="AN76" s="339">
        <v>485384015.47549784</v>
      </c>
      <c r="AO76" s="339">
        <v>503970071.09541523</v>
      </c>
      <c r="AP76" s="339">
        <v>523100072.1775521</v>
      </c>
      <c r="AQ76" s="339">
        <v>542790616.58677125</v>
      </c>
      <c r="AR76" s="339">
        <v>563058813.89223123</v>
      </c>
      <c r="AS76" s="339">
        <v>583922298.40070224</v>
      </c>
      <c r="AT76" s="339">
        <v>605399244.30439866</v>
      </c>
      <c r="AU76" s="339">
        <v>627508383.9674753</v>
      </c>
      <c r="AV76" s="339">
        <v>650269025.26910269</v>
      </c>
      <c r="AW76" s="339">
        <v>673701070.04876959</v>
      </c>
      <c r="AX76" s="339">
        <v>697825029.57197285</v>
      </c>
      <c r="AY76" s="339">
        <v>722662046.21110022</v>
      </c>
      <c r="AZ76" s="339">
        <v>748233911.13229728</v>
      </c>
      <c r="BA76" s="339" t="e">
        <v>#VALUE!</v>
      </c>
      <c r="BB76" s="339" t="e">
        <v>#VALUE!</v>
      </c>
      <c r="BC76" s="339" t="e">
        <v>#VALUE!</v>
      </c>
      <c r="BD76" s="339" t="e">
        <v>#VALUE!</v>
      </c>
      <c r="BE76" s="339" t="e">
        <v>#VALUE!</v>
      </c>
      <c r="BF76" s="339" t="e">
        <v>#VALUE!</v>
      </c>
      <c r="BG76" s="339" t="e">
        <v>#REF!</v>
      </c>
    </row>
    <row r="77" spans="1:59" s="141" customFormat="1" x14ac:dyDescent="0.25">
      <c r="A77" s="342" t="s">
        <v>264</v>
      </c>
      <c r="B77" s="341">
        <v>0</v>
      </c>
      <c r="C77" s="341">
        <v>-12409348.8561005</v>
      </c>
      <c r="D77" s="341">
        <v>-13706064.698940182</v>
      </c>
      <c r="E77" s="341">
        <v>-15037618.695417745</v>
      </c>
      <c r="F77" s="341">
        <v>-16405058.987675585</v>
      </c>
      <c r="G77" s="341">
        <v>-17809464.832570132</v>
      </c>
      <c r="H77" s="341">
        <v>-19251948.223922919</v>
      </c>
      <c r="I77" s="341">
        <v>-20883172.364767134</v>
      </c>
      <c r="J77" s="341">
        <v>-22411262.662613377</v>
      </c>
      <c r="K77" s="341">
        <v>-23981210.702479888</v>
      </c>
      <c r="L77" s="341">
        <v>-25594277.971612811</v>
      </c>
      <c r="M77" s="341">
        <v>-27251764.488297541</v>
      </c>
      <c r="N77" s="341">
        <v>-28955009.044042882</v>
      </c>
      <c r="O77" s="341">
        <v>-31022650.17452085</v>
      </c>
      <c r="P77" s="341">
        <v>-32834281.204605456</v>
      </c>
      <c r="Q77" s="341">
        <v>-34696442.41908218</v>
      </c>
      <c r="R77" s="341">
        <v>-36610662.306783162</v>
      </c>
      <c r="S77" s="341">
        <v>-38578515.69174289</v>
      </c>
      <c r="T77" s="341">
        <v>-40601625.243458703</v>
      </c>
      <c r="U77" s="341">
        <v>-43355234.065774299</v>
      </c>
      <c r="V77" s="341">
        <v>-45520864.946264803</v>
      </c>
      <c r="W77" s="341">
        <v>-47747998.714979053</v>
      </c>
      <c r="X77" s="341">
        <v>-50038507.292276233</v>
      </c>
      <c r="Y77" s="341">
        <v>-52394319.770567909</v>
      </c>
      <c r="Z77" s="341">
        <v>-54817424.014905587</v>
      </c>
      <c r="AA77" s="341">
        <v>-57309868.678909376</v>
      </c>
      <c r="AB77" s="341">
        <v>-59873765.432056427</v>
      </c>
      <c r="AC77" s="341">
        <v>-62511290.173087694</v>
      </c>
      <c r="AD77" s="341">
        <v>-65224685.476625949</v>
      </c>
      <c r="AE77" s="341">
        <v>-68016262.63927798</v>
      </c>
      <c r="AF77" s="341">
        <v>-70888403.734049484</v>
      </c>
      <c r="AG77" s="341">
        <v>-73843563.673404664</v>
      </c>
      <c r="AH77" s="341">
        <v>-76884272.281316981</v>
      </c>
      <c r="AI77" s="341">
        <v>-80013137.395941958</v>
      </c>
      <c r="AJ77" s="341">
        <v>-83232846.143725231</v>
      </c>
      <c r="AK77" s="341">
        <v>-86546168.470422179</v>
      </c>
      <c r="AL77" s="341">
        <v>-89955959.048600465</v>
      </c>
      <c r="AM77" s="341">
        <v>-93465159.808844596</v>
      </c>
      <c r="AN77" s="341">
        <v>-97076803.095099568</v>
      </c>
      <c r="AO77" s="341">
        <v>-100794014.21908306</v>
      </c>
      <c r="AP77" s="341">
        <v>-104620014.43551043</v>
      </c>
      <c r="AQ77" s="341">
        <v>-108558123.31735426</v>
      </c>
      <c r="AR77" s="341">
        <v>-112611762.77844626</v>
      </c>
      <c r="AS77" s="341">
        <v>-116784459.68014045</v>
      </c>
      <c r="AT77" s="341">
        <v>-121079848.86087973</v>
      </c>
      <c r="AU77" s="341">
        <v>-125501676.79349506</v>
      </c>
      <c r="AV77" s="341">
        <v>-130053805.05382055</v>
      </c>
      <c r="AW77" s="341">
        <v>-134740214.00975391</v>
      </c>
      <c r="AX77" s="341">
        <v>-139565005.91439459</v>
      </c>
      <c r="AY77" s="341">
        <v>-144532409.24222004</v>
      </c>
      <c r="AZ77" s="341">
        <v>-149646782.22645947</v>
      </c>
      <c r="BA77" s="341" t="e">
        <v>#VALUE!</v>
      </c>
      <c r="BB77" s="341" t="e">
        <v>#VALUE!</v>
      </c>
      <c r="BC77" s="341" t="e">
        <v>#VALUE!</v>
      </c>
      <c r="BD77" s="341" t="e">
        <v>#VALUE!</v>
      </c>
      <c r="BE77" s="341" t="e">
        <v>#VALUE!</v>
      </c>
      <c r="BF77" s="341" t="e">
        <v>#REF!</v>
      </c>
      <c r="BG77" s="341" t="e">
        <v>#REF!</v>
      </c>
    </row>
    <row r="78" spans="1:59" s="141" customFormat="1" ht="16.5" thickBot="1" x14ac:dyDescent="0.3">
      <c r="A78" s="344" t="s">
        <v>268</v>
      </c>
      <c r="B78" s="345">
        <v>0</v>
      </c>
      <c r="C78" s="345">
        <v>49637395.424401991</v>
      </c>
      <c r="D78" s="345">
        <v>54824258.795760728</v>
      </c>
      <c r="E78" s="345">
        <v>60150474.781670973</v>
      </c>
      <c r="F78" s="345">
        <v>65620235.950702332</v>
      </c>
      <c r="G78" s="345">
        <v>71237859.330280513</v>
      </c>
      <c r="H78" s="345">
        <v>77007792.895691678</v>
      </c>
      <c r="I78" s="345">
        <v>83532689.459068537</v>
      </c>
      <c r="J78" s="345">
        <v>89645050.650453493</v>
      </c>
      <c r="K78" s="345">
        <v>95924842.809919551</v>
      </c>
      <c r="L78" s="345">
        <v>102377111.88645124</v>
      </c>
      <c r="M78" s="345">
        <v>109007057.95319016</v>
      </c>
      <c r="N78" s="345">
        <v>115820036.17617151</v>
      </c>
      <c r="O78" s="345">
        <v>124090600.6980834</v>
      </c>
      <c r="P78" s="345">
        <v>131337124.81842181</v>
      </c>
      <c r="Q78" s="345">
        <v>138785769.67632872</v>
      </c>
      <c r="R78" s="345">
        <v>146442649.22713265</v>
      </c>
      <c r="S78" s="345">
        <v>154314062.76697153</v>
      </c>
      <c r="T78" s="345">
        <v>162406500.97383481</v>
      </c>
      <c r="U78" s="345">
        <v>173420936.2630972</v>
      </c>
      <c r="V78" s="345">
        <v>182083459.78505921</v>
      </c>
      <c r="W78" s="345">
        <v>190991994.85991621</v>
      </c>
      <c r="X78" s="345">
        <v>200154029.1691049</v>
      </c>
      <c r="Y78" s="345">
        <v>209577279.08227164</v>
      </c>
      <c r="Z78" s="345">
        <v>219269696.05962235</v>
      </c>
      <c r="AA78" s="345">
        <v>229239474.71563751</v>
      </c>
      <c r="AB78" s="345">
        <v>239495061.72822571</v>
      </c>
      <c r="AC78" s="345">
        <v>250045160.69235078</v>
      </c>
      <c r="AD78" s="345">
        <v>260898741.90650377</v>
      </c>
      <c r="AE78" s="345">
        <v>272065050.55711192</v>
      </c>
      <c r="AF78" s="345">
        <v>283553614.93619788</v>
      </c>
      <c r="AG78" s="345">
        <v>295374254.69361866</v>
      </c>
      <c r="AH78" s="345">
        <v>307537089.12526792</v>
      </c>
      <c r="AI78" s="345">
        <v>320052549.58376783</v>
      </c>
      <c r="AJ78" s="345">
        <v>332931384.57490093</v>
      </c>
      <c r="AK78" s="345">
        <v>346184673.88168871</v>
      </c>
      <c r="AL78" s="345">
        <v>359823836.19440186</v>
      </c>
      <c r="AM78" s="345">
        <v>373860639.23537838</v>
      </c>
      <c r="AN78" s="345">
        <v>388307212.38039827</v>
      </c>
      <c r="AO78" s="345">
        <v>403176056.87633216</v>
      </c>
      <c r="AP78" s="345">
        <v>418480057.74204171</v>
      </c>
      <c r="AQ78" s="345">
        <v>434232493.26941699</v>
      </c>
      <c r="AR78" s="345">
        <v>450447051.11378497</v>
      </c>
      <c r="AS78" s="345">
        <v>467137838.7205618</v>
      </c>
      <c r="AT78" s="345">
        <v>484319395.44351894</v>
      </c>
      <c r="AU78" s="345">
        <v>502006707.17398024</v>
      </c>
      <c r="AV78" s="345">
        <v>520215220.21528214</v>
      </c>
      <c r="AW78" s="345">
        <v>538960856.03901565</v>
      </c>
      <c r="AX78" s="345">
        <v>558260023.65757823</v>
      </c>
      <c r="AY78" s="345">
        <v>578129636.96888018</v>
      </c>
      <c r="AZ78" s="345">
        <v>598587128.90583777</v>
      </c>
      <c r="BA78" s="345" t="e">
        <v>#VALUE!</v>
      </c>
      <c r="BB78" s="345" t="e">
        <v>#VALUE!</v>
      </c>
      <c r="BC78" s="345" t="e">
        <v>#VALUE!</v>
      </c>
      <c r="BD78" s="345" t="e">
        <v>#VALUE!</v>
      </c>
      <c r="BE78" s="345" t="e">
        <v>#VALUE!</v>
      </c>
      <c r="BF78" s="345" t="e">
        <v>#VALUE!</v>
      </c>
      <c r="BG78" s="345" t="e">
        <v>#REF!</v>
      </c>
    </row>
    <row r="79" spans="1:59" s="348" customFormat="1" ht="16.5" thickBot="1" x14ac:dyDescent="0.3">
      <c r="A79" s="346"/>
      <c r="B79" s="347">
        <v>0</v>
      </c>
      <c r="C79" s="347">
        <v>1</v>
      </c>
      <c r="D79" s="347">
        <v>2</v>
      </c>
      <c r="E79" s="347">
        <v>3</v>
      </c>
      <c r="F79" s="347">
        <v>4</v>
      </c>
      <c r="G79" s="347">
        <v>5</v>
      </c>
      <c r="H79" s="347">
        <v>6</v>
      </c>
      <c r="I79" s="347">
        <v>7</v>
      </c>
      <c r="J79" s="347">
        <v>8</v>
      </c>
      <c r="K79" s="347">
        <v>9</v>
      </c>
      <c r="L79" s="347">
        <v>10</v>
      </c>
      <c r="M79" s="347">
        <v>11</v>
      </c>
      <c r="N79" s="347">
        <v>12</v>
      </c>
      <c r="O79" s="347">
        <v>13</v>
      </c>
      <c r="P79" s="347">
        <v>14</v>
      </c>
      <c r="Q79" s="347">
        <v>15</v>
      </c>
      <c r="R79" s="347">
        <v>16</v>
      </c>
      <c r="S79" s="347">
        <v>17</v>
      </c>
      <c r="T79" s="347">
        <v>18</v>
      </c>
      <c r="U79" s="347">
        <v>19</v>
      </c>
      <c r="V79" s="347">
        <v>20</v>
      </c>
      <c r="W79" s="347">
        <v>21</v>
      </c>
      <c r="X79" s="347">
        <v>22</v>
      </c>
      <c r="Y79" s="347">
        <v>23</v>
      </c>
      <c r="Z79" s="347">
        <v>24</v>
      </c>
      <c r="AA79" s="347">
        <v>25</v>
      </c>
      <c r="AB79" s="347">
        <v>26</v>
      </c>
      <c r="AC79" s="347">
        <v>27</v>
      </c>
      <c r="AD79" s="347">
        <v>28</v>
      </c>
      <c r="AE79" s="347">
        <v>29</v>
      </c>
      <c r="AF79" s="347">
        <v>30</v>
      </c>
      <c r="AG79" s="347">
        <v>31</v>
      </c>
      <c r="AH79" s="347">
        <v>32</v>
      </c>
      <c r="AI79" s="347">
        <v>33</v>
      </c>
      <c r="AJ79" s="347">
        <v>34</v>
      </c>
      <c r="AK79" s="347">
        <v>35</v>
      </c>
      <c r="AL79" s="347">
        <v>36</v>
      </c>
      <c r="AM79" s="347">
        <v>37</v>
      </c>
      <c r="AN79" s="347">
        <v>38</v>
      </c>
      <c r="AO79" s="347">
        <v>39</v>
      </c>
      <c r="AP79" s="347">
        <v>40</v>
      </c>
      <c r="AQ79" s="347">
        <v>41</v>
      </c>
      <c r="AR79" s="347">
        <v>42</v>
      </c>
      <c r="AS79" s="347">
        <v>43</v>
      </c>
      <c r="AT79" s="347">
        <v>44</v>
      </c>
      <c r="AU79" s="347">
        <v>45</v>
      </c>
      <c r="AV79" s="347">
        <v>46</v>
      </c>
      <c r="AW79" s="347">
        <v>47</v>
      </c>
      <c r="AX79" s="347">
        <v>48</v>
      </c>
      <c r="AY79" s="347">
        <v>49</v>
      </c>
      <c r="AZ79" s="347">
        <v>50</v>
      </c>
      <c r="BA79" s="347">
        <f t="shared" ref="BA79:BG79" si="3">AZ79+1</f>
        <v>51</v>
      </c>
      <c r="BB79" s="347">
        <f t="shared" si="3"/>
        <v>52</v>
      </c>
      <c r="BC79" s="347">
        <f t="shared" si="3"/>
        <v>53</v>
      </c>
      <c r="BD79" s="347">
        <f t="shared" si="3"/>
        <v>54</v>
      </c>
      <c r="BE79" s="347">
        <f t="shared" si="3"/>
        <v>55</v>
      </c>
      <c r="BF79" s="347">
        <f t="shared" si="3"/>
        <v>56</v>
      </c>
      <c r="BG79" s="347">
        <f t="shared" si="3"/>
        <v>57</v>
      </c>
    </row>
    <row r="80" spans="1:59" s="141" customFormat="1" x14ac:dyDescent="0.25">
      <c r="A80" s="337" t="s">
        <v>267</v>
      </c>
      <c r="B80" s="322">
        <v>2025</v>
      </c>
      <c r="C80" s="322">
        <v>2026</v>
      </c>
      <c r="D80" s="322">
        <v>2027</v>
      </c>
      <c r="E80" s="322">
        <v>2028</v>
      </c>
      <c r="F80" s="322">
        <v>2029</v>
      </c>
      <c r="G80" s="322">
        <v>2030</v>
      </c>
      <c r="H80" s="322">
        <v>2031</v>
      </c>
      <c r="I80" s="322">
        <v>2032</v>
      </c>
      <c r="J80" s="322">
        <v>2033</v>
      </c>
      <c r="K80" s="322">
        <v>2034</v>
      </c>
      <c r="L80" s="322">
        <v>2035</v>
      </c>
      <c r="M80" s="322">
        <v>2036</v>
      </c>
      <c r="N80" s="322">
        <v>2037</v>
      </c>
      <c r="O80" s="322">
        <v>2038</v>
      </c>
      <c r="P80" s="322">
        <v>2039</v>
      </c>
      <c r="Q80" s="322">
        <v>2040</v>
      </c>
      <c r="R80" s="322">
        <v>2041</v>
      </c>
      <c r="S80" s="322">
        <v>2042</v>
      </c>
      <c r="T80" s="322">
        <v>2043</v>
      </c>
      <c r="U80" s="322">
        <v>2044</v>
      </c>
      <c r="V80" s="322">
        <v>2045</v>
      </c>
      <c r="W80" s="322">
        <v>2046</v>
      </c>
      <c r="X80" s="322">
        <v>2047</v>
      </c>
      <c r="Y80" s="322">
        <v>2048</v>
      </c>
      <c r="Z80" s="322">
        <v>2049</v>
      </c>
      <c r="AA80" s="322">
        <v>2050</v>
      </c>
      <c r="AB80" s="322">
        <v>2051</v>
      </c>
      <c r="AC80" s="322">
        <v>2052</v>
      </c>
      <c r="AD80" s="322">
        <v>2053</v>
      </c>
      <c r="AE80" s="322">
        <v>2054</v>
      </c>
      <c r="AF80" s="322">
        <v>2055</v>
      </c>
      <c r="AG80" s="322">
        <v>2056</v>
      </c>
      <c r="AH80" s="322">
        <v>2057</v>
      </c>
      <c r="AI80" s="322">
        <v>2058</v>
      </c>
      <c r="AJ80" s="322">
        <v>2059</v>
      </c>
      <c r="AK80" s="322">
        <v>2060</v>
      </c>
      <c r="AL80" s="322">
        <v>2061</v>
      </c>
      <c r="AM80" s="322">
        <v>2062</v>
      </c>
      <c r="AN80" s="322">
        <v>2063</v>
      </c>
      <c r="AO80" s="322">
        <v>2064</v>
      </c>
      <c r="AP80" s="322">
        <v>2065</v>
      </c>
      <c r="AQ80" s="322">
        <v>2066</v>
      </c>
      <c r="AR80" s="322">
        <v>2067</v>
      </c>
      <c r="AS80" s="322">
        <v>2068</v>
      </c>
      <c r="AT80" s="322">
        <v>2069</v>
      </c>
      <c r="AU80" s="322">
        <v>2070</v>
      </c>
      <c r="AV80" s="322">
        <v>2071</v>
      </c>
      <c r="AW80" s="322">
        <v>2072</v>
      </c>
      <c r="AX80" s="322">
        <v>2073</v>
      </c>
      <c r="AY80" s="322">
        <v>2074</v>
      </c>
      <c r="AZ80" s="322">
        <v>2075</v>
      </c>
      <c r="BA80" s="322">
        <f t="shared" ref="BA80:BG80" si="4">BA47</f>
        <v>0</v>
      </c>
      <c r="BB80" s="322">
        <f t="shared" si="4"/>
        <v>0</v>
      </c>
      <c r="BC80" s="322">
        <f t="shared" si="4"/>
        <v>0</v>
      </c>
      <c r="BD80" s="322">
        <f t="shared" si="4"/>
        <v>0</v>
      </c>
      <c r="BE80" s="322">
        <f t="shared" si="4"/>
        <v>0</v>
      </c>
      <c r="BF80" s="322">
        <f t="shared" si="4"/>
        <v>0</v>
      </c>
      <c r="BG80" s="322">
        <f t="shared" si="4"/>
        <v>0</v>
      </c>
    </row>
    <row r="81" spans="1:59" s="143" customFormat="1" ht="14.25" x14ac:dyDescent="0.25">
      <c r="A81" s="338" t="s">
        <v>487</v>
      </c>
      <c r="B81" s="339">
        <v>0</v>
      </c>
      <c r="C81" s="339">
        <v>62046744.280502491</v>
      </c>
      <c r="D81" s="339">
        <v>68530323.494700909</v>
      </c>
      <c r="E81" s="339">
        <v>75188093.47708872</v>
      </c>
      <c r="F81" s="339">
        <v>82025294.938377917</v>
      </c>
      <c r="G81" s="339">
        <v>89047324.162850648</v>
      </c>
      <c r="H81" s="339">
        <v>96259741.119614601</v>
      </c>
      <c r="I81" s="339">
        <v>104415861.82383567</v>
      </c>
      <c r="J81" s="339">
        <v>112056313.31306687</v>
      </c>
      <c r="K81" s="339">
        <v>119906053.51239944</v>
      </c>
      <c r="L81" s="339">
        <v>127971389.85806406</v>
      </c>
      <c r="M81" s="339">
        <v>136258822.4414877</v>
      </c>
      <c r="N81" s="339">
        <v>144775045.2202144</v>
      </c>
      <c r="O81" s="339">
        <v>155113250.87260425</v>
      </c>
      <c r="P81" s="339">
        <v>164171406.02302727</v>
      </c>
      <c r="Q81" s="339">
        <v>173482212.09541088</v>
      </c>
      <c r="R81" s="339">
        <v>183053311.53391582</v>
      </c>
      <c r="S81" s="339">
        <v>192892578.45871443</v>
      </c>
      <c r="T81" s="339">
        <v>203008126.2172935</v>
      </c>
      <c r="U81" s="339">
        <v>216776170.32887149</v>
      </c>
      <c r="V81" s="339">
        <v>227604324.73132402</v>
      </c>
      <c r="W81" s="339">
        <v>238739993.57489526</v>
      </c>
      <c r="X81" s="339">
        <v>250192536.46138114</v>
      </c>
      <c r="Y81" s="339">
        <v>261971598.85283953</v>
      </c>
      <c r="Z81" s="339">
        <v>274087120.07452792</v>
      </c>
      <c r="AA81" s="339">
        <v>286549343.39454687</v>
      </c>
      <c r="AB81" s="339">
        <v>299368827.16028214</v>
      </c>
      <c r="AC81" s="339">
        <v>312556450.86543846</v>
      </c>
      <c r="AD81" s="339">
        <v>326123427.38312972</v>
      </c>
      <c r="AE81" s="339">
        <v>340081313.19638991</v>
      </c>
      <c r="AF81" s="339">
        <v>354442018.67024738</v>
      </c>
      <c r="AG81" s="339">
        <v>369217818.36702329</v>
      </c>
      <c r="AH81" s="339">
        <v>384421361.40658492</v>
      </c>
      <c r="AI81" s="339">
        <v>400065686.9797098</v>
      </c>
      <c r="AJ81" s="339">
        <v>416164230.71862614</v>
      </c>
      <c r="AK81" s="339">
        <v>432730842.35211086</v>
      </c>
      <c r="AL81" s="339">
        <v>449779795.2430023</v>
      </c>
      <c r="AM81" s="339">
        <v>467325799.04422295</v>
      </c>
      <c r="AN81" s="339">
        <v>485384015.47549784</v>
      </c>
      <c r="AO81" s="339">
        <v>503970071.09541523</v>
      </c>
      <c r="AP81" s="339">
        <v>523100072.1775521</v>
      </c>
      <c r="AQ81" s="339">
        <v>542790616.58677125</v>
      </c>
      <c r="AR81" s="339">
        <v>563058813.89223123</v>
      </c>
      <c r="AS81" s="339">
        <v>583922298.40070224</v>
      </c>
      <c r="AT81" s="339">
        <v>605399244.30439866</v>
      </c>
      <c r="AU81" s="339">
        <v>627508383.9674753</v>
      </c>
      <c r="AV81" s="339">
        <v>650269025.26910269</v>
      </c>
      <c r="AW81" s="339">
        <v>673701070.04876959</v>
      </c>
      <c r="AX81" s="339">
        <v>697825029.57197285</v>
      </c>
      <c r="AY81" s="339">
        <v>722662046.21110022</v>
      </c>
      <c r="AZ81" s="339">
        <v>748233911.13229728</v>
      </c>
      <c r="BA81" s="339" t="e">
        <f t="shared" ref="BA81:BG81" si="5">BA74</f>
        <v>#VALUE!</v>
      </c>
      <c r="BB81" s="339" t="e">
        <f t="shared" si="5"/>
        <v>#VALUE!</v>
      </c>
      <c r="BC81" s="339" t="e">
        <f t="shared" si="5"/>
        <v>#VALUE!</v>
      </c>
      <c r="BD81" s="339" t="e">
        <f t="shared" si="5"/>
        <v>#VALUE!</v>
      </c>
      <c r="BE81" s="339" t="e">
        <f t="shared" si="5"/>
        <v>#VALUE!</v>
      </c>
      <c r="BF81" s="339" t="e">
        <f t="shared" si="5"/>
        <v>#VALUE!</v>
      </c>
      <c r="BG81" s="339" t="e">
        <f t="shared" si="5"/>
        <v>#REF!</v>
      </c>
    </row>
    <row r="82" spans="1:59" s="141" customFormat="1" x14ac:dyDescent="0.25">
      <c r="A82" s="342" t="s">
        <v>266</v>
      </c>
      <c r="B82" s="341">
        <v>0</v>
      </c>
      <c r="C82" s="341">
        <v>62623164.418200009</v>
      </c>
      <c r="D82" s="341">
        <v>62623164.418200009</v>
      </c>
      <c r="E82" s="341">
        <v>62623164.418200009</v>
      </c>
      <c r="F82" s="341">
        <v>62623164.418200009</v>
      </c>
      <c r="G82" s="341">
        <v>62623164.418200009</v>
      </c>
      <c r="H82" s="341">
        <v>62623164.418200009</v>
      </c>
      <c r="I82" s="341">
        <v>62623164.418200009</v>
      </c>
      <c r="J82" s="341">
        <v>62623164.418200009</v>
      </c>
      <c r="K82" s="341">
        <v>62623164.418200009</v>
      </c>
      <c r="L82" s="341">
        <v>62623164.418200009</v>
      </c>
      <c r="M82" s="341">
        <v>62623164.418200009</v>
      </c>
      <c r="N82" s="341">
        <v>62623164.418200009</v>
      </c>
      <c r="O82" s="341">
        <v>62623164.418200009</v>
      </c>
      <c r="P82" s="341">
        <v>62623164.418200009</v>
      </c>
      <c r="Q82" s="341">
        <v>62623164.418200009</v>
      </c>
      <c r="R82" s="341">
        <v>62623164.418200009</v>
      </c>
      <c r="S82" s="341">
        <v>62623164.418200009</v>
      </c>
      <c r="T82" s="341">
        <v>62623164.418200009</v>
      </c>
      <c r="U82" s="341">
        <v>62623164.418200009</v>
      </c>
      <c r="V82" s="341">
        <v>62623164.418200009</v>
      </c>
      <c r="W82" s="341">
        <v>62623164.418200009</v>
      </c>
      <c r="X82" s="341">
        <v>62623164.418200009</v>
      </c>
      <c r="Y82" s="341">
        <v>62623164.418200009</v>
      </c>
      <c r="Z82" s="341">
        <v>62623164.418200009</v>
      </c>
      <c r="AA82" s="341">
        <v>62623164.418200009</v>
      </c>
      <c r="AB82" s="341">
        <v>62623164.418200009</v>
      </c>
      <c r="AC82" s="341">
        <v>62623164.418200009</v>
      </c>
      <c r="AD82" s="341">
        <v>62623164.418200009</v>
      </c>
      <c r="AE82" s="341">
        <v>62623164.418200009</v>
      </c>
      <c r="AF82" s="341">
        <v>62623164.418200009</v>
      </c>
      <c r="AG82" s="341">
        <v>62623164.418200009</v>
      </c>
      <c r="AH82" s="341">
        <v>62623164.418200009</v>
      </c>
      <c r="AI82" s="341">
        <v>62623164.418200009</v>
      </c>
      <c r="AJ82" s="341">
        <v>62623164.418200009</v>
      </c>
      <c r="AK82" s="341">
        <v>62623164.418200009</v>
      </c>
      <c r="AL82" s="341">
        <v>62623164.418200009</v>
      </c>
      <c r="AM82" s="341">
        <v>62623164.418200009</v>
      </c>
      <c r="AN82" s="341">
        <v>62623164.418200009</v>
      </c>
      <c r="AO82" s="341">
        <v>62623164.418200009</v>
      </c>
      <c r="AP82" s="341">
        <v>62623164.418200009</v>
      </c>
      <c r="AQ82" s="341">
        <v>62623164.418200009</v>
      </c>
      <c r="AR82" s="341">
        <v>62623164.418200009</v>
      </c>
      <c r="AS82" s="341">
        <v>62623164.418200009</v>
      </c>
      <c r="AT82" s="341">
        <v>62623164.418200009</v>
      </c>
      <c r="AU82" s="341">
        <v>62623164.418200009</v>
      </c>
      <c r="AV82" s="341">
        <v>62623164.418200009</v>
      </c>
      <c r="AW82" s="341">
        <v>62623164.418200009</v>
      </c>
      <c r="AX82" s="341">
        <v>62623164.418200009</v>
      </c>
      <c r="AY82" s="341">
        <v>62623164.418200009</v>
      </c>
      <c r="AZ82" s="341">
        <v>62623164.418200009</v>
      </c>
      <c r="BA82" s="341">
        <v>0</v>
      </c>
      <c r="BB82" s="341">
        <v>0</v>
      </c>
      <c r="BC82" s="341">
        <v>0</v>
      </c>
      <c r="BD82" s="341">
        <v>0</v>
      </c>
      <c r="BE82" s="341">
        <v>0</v>
      </c>
      <c r="BF82" s="341">
        <v>0</v>
      </c>
      <c r="BG82" s="341">
        <v>0</v>
      </c>
    </row>
    <row r="83" spans="1:59" s="141" customFormat="1" x14ac:dyDescent="0.25">
      <c r="A83" s="342" t="s">
        <v>265</v>
      </c>
      <c r="B83" s="341">
        <v>0</v>
      </c>
      <c r="C83" s="341">
        <v>0</v>
      </c>
      <c r="D83" s="341">
        <v>0</v>
      </c>
      <c r="E83" s="341">
        <v>0</v>
      </c>
      <c r="F83" s="341">
        <v>0</v>
      </c>
      <c r="G83" s="341">
        <v>0</v>
      </c>
      <c r="H83" s="341">
        <v>0</v>
      </c>
      <c r="I83" s="341">
        <v>0</v>
      </c>
      <c r="J83" s="341">
        <v>0</v>
      </c>
      <c r="K83" s="341">
        <v>0</v>
      </c>
      <c r="L83" s="341">
        <v>0</v>
      </c>
      <c r="M83" s="341">
        <v>0</v>
      </c>
      <c r="N83" s="341">
        <v>0</v>
      </c>
      <c r="O83" s="341">
        <v>0</v>
      </c>
      <c r="P83" s="341">
        <v>0</v>
      </c>
      <c r="Q83" s="341">
        <v>0</v>
      </c>
      <c r="R83" s="341">
        <v>0</v>
      </c>
      <c r="S83" s="341">
        <v>0</v>
      </c>
      <c r="T83" s="341">
        <v>0</v>
      </c>
      <c r="U83" s="341">
        <v>0</v>
      </c>
      <c r="V83" s="341">
        <v>0</v>
      </c>
      <c r="W83" s="341">
        <v>0</v>
      </c>
      <c r="X83" s="341">
        <v>0</v>
      </c>
      <c r="Y83" s="341">
        <v>0</v>
      </c>
      <c r="Z83" s="341">
        <v>0</v>
      </c>
      <c r="AA83" s="341">
        <v>0</v>
      </c>
      <c r="AB83" s="341">
        <v>0</v>
      </c>
      <c r="AC83" s="341">
        <v>0</v>
      </c>
      <c r="AD83" s="341">
        <v>0</v>
      </c>
      <c r="AE83" s="341">
        <v>0</v>
      </c>
      <c r="AF83" s="341">
        <v>0</v>
      </c>
      <c r="AG83" s="341">
        <v>0</v>
      </c>
      <c r="AH83" s="341">
        <v>0</v>
      </c>
      <c r="AI83" s="341">
        <v>0</v>
      </c>
      <c r="AJ83" s="341">
        <v>0</v>
      </c>
      <c r="AK83" s="341">
        <v>0</v>
      </c>
      <c r="AL83" s="341">
        <v>0</v>
      </c>
      <c r="AM83" s="341">
        <v>0</v>
      </c>
      <c r="AN83" s="341">
        <v>0</v>
      </c>
      <c r="AO83" s="341">
        <v>0</v>
      </c>
      <c r="AP83" s="341">
        <v>0</v>
      </c>
      <c r="AQ83" s="341">
        <v>0</v>
      </c>
      <c r="AR83" s="341">
        <v>0</v>
      </c>
      <c r="AS83" s="341">
        <v>0</v>
      </c>
      <c r="AT83" s="341">
        <v>0</v>
      </c>
      <c r="AU83" s="341">
        <v>0</v>
      </c>
      <c r="AV83" s="341">
        <v>0</v>
      </c>
      <c r="AW83" s="341">
        <v>0</v>
      </c>
      <c r="AX83" s="341">
        <v>0</v>
      </c>
      <c r="AY83" s="341">
        <v>0</v>
      </c>
      <c r="AZ83" s="341">
        <v>0</v>
      </c>
      <c r="BA83" s="341">
        <f t="shared" ref="BA83:BG83" si="6">BA75</f>
        <v>0</v>
      </c>
      <c r="BB83" s="341">
        <f t="shared" si="6"/>
        <v>0</v>
      </c>
      <c r="BC83" s="341">
        <f t="shared" si="6"/>
        <v>0</v>
      </c>
      <c r="BD83" s="341">
        <f t="shared" si="6"/>
        <v>0</v>
      </c>
      <c r="BE83" s="341">
        <f t="shared" si="6"/>
        <v>0</v>
      </c>
      <c r="BF83" s="341">
        <f t="shared" si="6"/>
        <v>0</v>
      </c>
      <c r="BG83" s="341">
        <f t="shared" si="6"/>
        <v>0</v>
      </c>
    </row>
    <row r="84" spans="1:59" s="141" customFormat="1" x14ac:dyDescent="0.25">
      <c r="A84" s="342" t="s">
        <v>264</v>
      </c>
      <c r="B84" s="341">
        <v>0</v>
      </c>
      <c r="C84" s="341">
        <v>-12409348.8561005</v>
      </c>
      <c r="D84" s="341">
        <v>-13706064.69894018</v>
      </c>
      <c r="E84" s="341">
        <v>-15037618.695417747</v>
      </c>
      <c r="F84" s="341">
        <v>-16405058.987675585</v>
      </c>
      <c r="G84" s="341">
        <v>-17809464.832570136</v>
      </c>
      <c r="H84" s="341">
        <v>-19251948.223922923</v>
      </c>
      <c r="I84" s="341">
        <v>-20883172.364767134</v>
      </c>
      <c r="J84" s="341">
        <v>-22411262.662613392</v>
      </c>
      <c r="K84" s="341">
        <v>-23981210.702479899</v>
      </c>
      <c r="L84" s="341">
        <v>-25594277.971612811</v>
      </c>
      <c r="M84" s="341">
        <v>-27251764.488297552</v>
      </c>
      <c r="N84" s="341">
        <v>-28955009.044042885</v>
      </c>
      <c r="O84" s="341">
        <v>-31022650.17452082</v>
      </c>
      <c r="P84" s="341">
        <v>-32834281.20460546</v>
      </c>
      <c r="Q84" s="341">
        <v>-34696442.419082165</v>
      </c>
      <c r="R84" s="341">
        <v>-36610662.30678314</v>
      </c>
      <c r="S84" s="341">
        <v>-38578515.691742897</v>
      </c>
      <c r="T84" s="341">
        <v>-40601625.243458688</v>
      </c>
      <c r="U84" s="341">
        <v>-43355234.065774322</v>
      </c>
      <c r="V84" s="341">
        <v>-45520864.946264744</v>
      </c>
      <c r="W84" s="341">
        <v>-47747998.714979053</v>
      </c>
      <c r="X84" s="341">
        <v>-50038507.292276263</v>
      </c>
      <c r="Y84" s="341">
        <v>-52394319.770567894</v>
      </c>
      <c r="Z84" s="341">
        <v>-54817424.014905572</v>
      </c>
      <c r="AA84" s="341">
        <v>-57309868.678909421</v>
      </c>
      <c r="AB84" s="341">
        <v>-59873765.432056427</v>
      </c>
      <c r="AC84" s="341">
        <v>-62511290.173087716</v>
      </c>
      <c r="AD84" s="341">
        <v>-65224685.476625919</v>
      </c>
      <c r="AE84" s="341">
        <v>-68016262.639277935</v>
      </c>
      <c r="AF84" s="341">
        <v>-70888403.734049439</v>
      </c>
      <c r="AG84" s="341">
        <v>-73843563.673404694</v>
      </c>
      <c r="AH84" s="341">
        <v>-76884272.281316996</v>
      </c>
      <c r="AI84" s="341">
        <v>-80013137.395941973</v>
      </c>
      <c r="AJ84" s="341">
        <v>-83232846.143725157</v>
      </c>
      <c r="AK84" s="341">
        <v>-86546168.470422268</v>
      </c>
      <c r="AL84" s="341">
        <v>-89955959.048600435</v>
      </c>
      <c r="AM84" s="341">
        <v>-93465159.808844566</v>
      </c>
      <c r="AN84" s="341">
        <v>-97076803.095099449</v>
      </c>
      <c r="AO84" s="341">
        <v>-100794014.21908307</v>
      </c>
      <c r="AP84" s="341">
        <v>-104620014.4355104</v>
      </c>
      <c r="AQ84" s="341">
        <v>-108558123.3173542</v>
      </c>
      <c r="AR84" s="341">
        <v>-112611762.7784462</v>
      </c>
      <c r="AS84" s="341">
        <v>-116784459.6801405</v>
      </c>
      <c r="AT84" s="341">
        <v>-121079848.8608799</v>
      </c>
      <c r="AU84" s="341">
        <v>-125501676.79349518</v>
      </c>
      <c r="AV84" s="341">
        <v>-130053805.05382061</v>
      </c>
      <c r="AW84" s="341">
        <v>-134740214.0097537</v>
      </c>
      <c r="AX84" s="341">
        <v>-139565005.91439438</v>
      </c>
      <c r="AY84" s="341">
        <v>-144532409.24221992</v>
      </c>
      <c r="AZ84" s="341">
        <v>-149646782.2264595</v>
      </c>
      <c r="BA84" s="341" t="e">
        <f>IF(SUM($B$77:BA77)+SUM($A$84:AZ84)&gt;0,0,SUM($B$77:BA77)-SUM($A$84:AZ84))</f>
        <v>#VALUE!</v>
      </c>
      <c r="BB84" s="341" t="e">
        <f>IF(SUM($B$77:BB77)+SUM($A$84:BA84)&gt;0,0,SUM($B$77:BB77)-SUM($A$84:BA84))</f>
        <v>#VALUE!</v>
      </c>
      <c r="BC84" s="341" t="e">
        <f>IF(SUM($B$77:BC77)+SUM($A$84:BB84)&gt;0,0,SUM($B$77:BC77)-SUM($A$84:BB84))</f>
        <v>#VALUE!</v>
      </c>
      <c r="BD84" s="341" t="e">
        <f>IF(SUM($B$77:BD77)+SUM($A$84:BC84)&gt;0,0,SUM($B$77:BD77)-SUM($A$84:BC84))</f>
        <v>#VALUE!</v>
      </c>
      <c r="BE84" s="341" t="e">
        <f>IF(SUM($B$77:BE77)+SUM($A$84:BD84)&gt;0,0,SUM($B$77:BE77)-SUM($A$84:BD84))</f>
        <v>#VALUE!</v>
      </c>
      <c r="BF84" s="341" t="e">
        <f>IF(SUM($B$77:BF77)+SUM($A$84:BE84)&gt;0,0,SUM($B$77:BF77)-SUM($A$84:BE84))</f>
        <v>#VALUE!</v>
      </c>
      <c r="BG84" s="341" t="e">
        <f>IF(SUM($B$77:BG77)+SUM($A$84:BF84)&gt;0,0,SUM($B$77:BG77)-SUM($A$84:BF84))</f>
        <v>#VALUE!</v>
      </c>
    </row>
    <row r="85" spans="1:59" s="141" customFormat="1" x14ac:dyDescent="0.25">
      <c r="A85" s="342" t="s">
        <v>263</v>
      </c>
      <c r="B85" s="349">
        <v>-626231644.18200004</v>
      </c>
      <c r="C85" s="349">
        <v>38573306.950024486</v>
      </c>
      <c r="D85" s="349">
        <v>39732251.831143975</v>
      </c>
      <c r="E85" s="349">
        <v>40926034.865901709</v>
      </c>
      <c r="F85" s="349">
        <v>42155704.196439445</v>
      </c>
      <c r="G85" s="349">
        <v>43422339.079613864</v>
      </c>
      <c r="H85" s="349">
        <v>44727051.509246707</v>
      </c>
      <c r="I85" s="349">
        <v>46220504.688370824</v>
      </c>
      <c r="J85" s="349">
        <v>47610824.024497092</v>
      </c>
      <c r="K85" s="349">
        <v>49043001.10264352</v>
      </c>
      <c r="L85" s="349">
        <v>50518297.410056442</v>
      </c>
      <c r="M85" s="349">
        <v>52038012.965021133</v>
      </c>
      <c r="N85" s="349">
        <v>53603486.559046373</v>
      </c>
      <c r="O85" s="349">
        <v>55533356.727804378</v>
      </c>
      <c r="P85" s="349">
        <v>22127472.272190094</v>
      </c>
      <c r="Q85" s="349">
        <v>0</v>
      </c>
      <c r="R85" s="349">
        <v>0</v>
      </c>
      <c r="S85" s="349">
        <v>0</v>
      </c>
      <c r="T85" s="349">
        <v>0</v>
      </c>
      <c r="U85" s="349">
        <v>0</v>
      </c>
      <c r="V85" s="349">
        <v>0</v>
      </c>
      <c r="W85" s="349">
        <v>0</v>
      </c>
      <c r="X85" s="349">
        <v>0</v>
      </c>
      <c r="Y85" s="349">
        <v>0</v>
      </c>
      <c r="Z85" s="349">
        <v>0</v>
      </c>
      <c r="AA85" s="349">
        <v>0</v>
      </c>
      <c r="AB85" s="349">
        <v>0</v>
      </c>
      <c r="AC85" s="349">
        <v>0</v>
      </c>
      <c r="AD85" s="349">
        <v>0</v>
      </c>
      <c r="AE85" s="349">
        <v>0</v>
      </c>
      <c r="AF85" s="349">
        <v>0</v>
      </c>
      <c r="AG85" s="349">
        <v>0</v>
      </c>
      <c r="AH85" s="349">
        <v>0</v>
      </c>
      <c r="AI85" s="349">
        <v>0</v>
      </c>
      <c r="AJ85" s="349">
        <v>0</v>
      </c>
      <c r="AK85" s="349">
        <v>0</v>
      </c>
      <c r="AL85" s="349">
        <v>0</v>
      </c>
      <c r="AM85" s="349">
        <v>0</v>
      </c>
      <c r="AN85" s="349">
        <v>0</v>
      </c>
      <c r="AO85" s="349">
        <v>0</v>
      </c>
      <c r="AP85" s="349">
        <v>0</v>
      </c>
      <c r="AQ85" s="349">
        <v>0</v>
      </c>
      <c r="AR85" s="349">
        <v>0</v>
      </c>
      <c r="AS85" s="349">
        <v>0</v>
      </c>
      <c r="AT85" s="349">
        <v>0</v>
      </c>
      <c r="AU85" s="349">
        <v>0</v>
      </c>
      <c r="AV85" s="349">
        <v>0</v>
      </c>
      <c r="AW85" s="349">
        <v>0</v>
      </c>
      <c r="AX85" s="349">
        <v>0</v>
      </c>
      <c r="AY85" s="349">
        <v>0</v>
      </c>
      <c r="AZ85" s="349">
        <v>0</v>
      </c>
      <c r="BA85" s="349" t="e">
        <f>IF(((SUM($B$64:BA64)+SUM($B$66:BA70))+SUM($B$87:BA87))&lt;0,((SUM($B$64:BA64)+SUM($B$66:BA70))+SUM($B$87:BA87))*0.2-SUM($A$85:AZ85),IF(SUM($A$85:AZ85)&lt;0,0-SUM($A$85:AZ85),0))</f>
        <v>#VALUE!</v>
      </c>
      <c r="BB85" s="349" t="e">
        <f>IF(((SUM($B$64:BB64)+SUM($B$66:BB70))+SUM($B$87:BB87))&lt;0,((SUM($B$64:BB64)+SUM($B$66:BB70))+SUM($B$87:BB87))*0.2-SUM($A$85:BA85),IF(SUM($A$85:BA85)&lt;0,0-SUM($A$85:BA85),0))</f>
        <v>#VALUE!</v>
      </c>
      <c r="BC85" s="349" t="e">
        <f>IF(((SUM($B$64:BC64)+SUM($B$66:BC70))+SUM($B$87:BC87))&lt;0,((SUM($B$64:BC64)+SUM($B$66:BC70))+SUM($B$87:BC87))*0.2-SUM($A$85:BB85),IF(SUM($A$85:BB85)&lt;0,0-SUM($A$85:BB85),0))</f>
        <v>#VALUE!</v>
      </c>
      <c r="BD85" s="349" t="e">
        <f>IF(((SUM($B$64:BD64)+SUM($B$66:BD70))+SUM($B$87:BD87))&lt;0,((SUM($B$64:BD64)+SUM($B$66:BD70))+SUM($B$87:BD87))*0.2-SUM($A$85:BC85),IF(SUM($A$85:BC85)&lt;0,0-SUM($A$85:BC85),0))</f>
        <v>#VALUE!</v>
      </c>
      <c r="BE85" s="349" t="e">
        <f>IF(((SUM($B$64:BE64)+SUM($B$66:BE70))+SUM($B$87:BE87))&lt;0,((SUM($B$64:BE64)+SUM($B$66:BE70))+SUM($B$87:BE87))*0.2-SUM($A$85:BD85),IF(SUM($A$85:BD85)&lt;0,0-SUM($A$85:BD85),0))</f>
        <v>#VALUE!</v>
      </c>
      <c r="BF85" s="349" t="e">
        <f>IF(((SUM($B$64:BF64)+SUM($B$66:BF70))+SUM($B$87:BF87))&lt;0,((SUM($B$64:BF64)+SUM($B$66:BF70))+SUM($B$87:BF87))*0.2-SUM($A$85:BE85),IF(SUM($A$85:BE85)&lt;0,0-SUM($A$85:BE85),0))</f>
        <v>#VALUE!</v>
      </c>
      <c r="BG85" s="349" t="e">
        <f>IF(((SUM($B$64:BG64)+SUM($B$66:BG70))+SUM($B$87:BG87))&lt;0,((SUM($B$64:BG64)+SUM($B$66:BG70))+SUM($B$87:BG87))*0.2-SUM($A$85:BF85),IF(SUM($A$85:BF85)&lt;0,0-SUM($A$85:BF85),0))</f>
        <v>#VALUE!</v>
      </c>
    </row>
    <row r="86" spans="1:59" s="141" customFormat="1" x14ac:dyDescent="0.25">
      <c r="A86" s="342" t="s">
        <v>262</v>
      </c>
      <c r="B86" s="341">
        <v>0</v>
      </c>
      <c r="C86" s="341">
        <v>0</v>
      </c>
      <c r="D86" s="341">
        <v>0</v>
      </c>
      <c r="E86" s="341">
        <v>0</v>
      </c>
      <c r="F86" s="341">
        <v>0</v>
      </c>
      <c r="G86" s="341">
        <v>0</v>
      </c>
      <c r="H86" s="341">
        <v>0</v>
      </c>
      <c r="I86" s="341">
        <v>0</v>
      </c>
      <c r="J86" s="341">
        <v>0</v>
      </c>
      <c r="K86" s="341">
        <v>0</v>
      </c>
      <c r="L86" s="341">
        <v>0</v>
      </c>
      <c r="M86" s="341">
        <v>0</v>
      </c>
      <c r="N86" s="341">
        <v>0</v>
      </c>
      <c r="O86" s="341">
        <v>0</v>
      </c>
      <c r="P86" s="341">
        <v>0</v>
      </c>
      <c r="Q86" s="341">
        <v>0</v>
      </c>
      <c r="R86" s="341">
        <v>0</v>
      </c>
      <c r="S86" s="341">
        <v>0</v>
      </c>
      <c r="T86" s="341">
        <v>0</v>
      </c>
      <c r="U86" s="341">
        <v>0</v>
      </c>
      <c r="V86" s="341">
        <v>0</v>
      </c>
      <c r="W86" s="341">
        <v>0</v>
      </c>
      <c r="X86" s="341">
        <v>0</v>
      </c>
      <c r="Y86" s="341">
        <v>0</v>
      </c>
      <c r="Z86" s="341">
        <v>0</v>
      </c>
      <c r="AA86" s="341">
        <v>0</v>
      </c>
      <c r="AB86" s="341">
        <v>0</v>
      </c>
      <c r="AC86" s="341">
        <v>0</v>
      </c>
      <c r="AD86" s="341">
        <v>0</v>
      </c>
      <c r="AE86" s="341">
        <v>0</v>
      </c>
      <c r="AF86" s="341">
        <v>0</v>
      </c>
      <c r="AG86" s="341">
        <v>0</v>
      </c>
      <c r="AH86" s="341">
        <v>0</v>
      </c>
      <c r="AI86" s="341">
        <v>0</v>
      </c>
      <c r="AJ86" s="341">
        <v>0</v>
      </c>
      <c r="AK86" s="341">
        <v>0</v>
      </c>
      <c r="AL86" s="341">
        <v>0</v>
      </c>
      <c r="AM86" s="341">
        <v>0</v>
      </c>
      <c r="AN86" s="341">
        <v>0</v>
      </c>
      <c r="AO86" s="341">
        <v>0</v>
      </c>
      <c r="AP86" s="341">
        <v>0</v>
      </c>
      <c r="AQ86" s="341">
        <v>0</v>
      </c>
      <c r="AR86" s="341">
        <v>0</v>
      </c>
      <c r="AS86" s="341">
        <v>0</v>
      </c>
      <c r="AT86" s="341">
        <v>0</v>
      </c>
      <c r="AU86" s="341">
        <v>0</v>
      </c>
      <c r="AV86" s="341">
        <v>0</v>
      </c>
      <c r="AW86" s="341">
        <v>0</v>
      </c>
      <c r="AX86" s="341">
        <v>0</v>
      </c>
      <c r="AY86" s="341">
        <v>0</v>
      </c>
      <c r="AZ86" s="341">
        <v>0</v>
      </c>
      <c r="BA86" s="341" t="e">
        <v>#VALUE!</v>
      </c>
      <c r="BB86" s="341" t="e">
        <v>#VALUE!</v>
      </c>
      <c r="BC86" s="341" t="e">
        <v>#VALUE!</v>
      </c>
      <c r="BD86" s="341" t="e">
        <v>#VALUE!</v>
      </c>
      <c r="BE86" s="341" t="e">
        <v>#VALUE!</v>
      </c>
      <c r="BF86" s="341" t="e">
        <v>#VALUE!</v>
      </c>
      <c r="BG86" s="341" t="e">
        <v>#REF!</v>
      </c>
    </row>
    <row r="87" spans="1:59" s="141" customFormat="1" x14ac:dyDescent="0.25">
      <c r="A87" s="342" t="s">
        <v>261</v>
      </c>
      <c r="B87" s="341">
        <v>-3131158220.9100003</v>
      </c>
      <c r="C87" s="341">
        <v>0</v>
      </c>
      <c r="D87" s="341">
        <v>0</v>
      </c>
      <c r="E87" s="341">
        <v>0</v>
      </c>
      <c r="F87" s="341">
        <v>0</v>
      </c>
      <c r="G87" s="341">
        <v>0</v>
      </c>
      <c r="H87" s="341">
        <v>0</v>
      </c>
      <c r="I87" s="341">
        <v>0</v>
      </c>
      <c r="J87" s="341">
        <v>0</v>
      </c>
      <c r="K87" s="341">
        <v>0</v>
      </c>
      <c r="L87" s="341">
        <v>0</v>
      </c>
      <c r="M87" s="341">
        <v>0</v>
      </c>
      <c r="N87" s="341">
        <v>0</v>
      </c>
      <c r="O87" s="341">
        <v>0</v>
      </c>
      <c r="P87" s="341">
        <v>0</v>
      </c>
      <c r="Q87" s="341">
        <v>0</v>
      </c>
      <c r="R87" s="341">
        <v>0</v>
      </c>
      <c r="S87" s="341">
        <v>0</v>
      </c>
      <c r="T87" s="341">
        <v>0</v>
      </c>
      <c r="U87" s="341">
        <v>0</v>
      </c>
      <c r="V87" s="341">
        <v>0</v>
      </c>
      <c r="W87" s="341">
        <v>0</v>
      </c>
      <c r="X87" s="341">
        <v>0</v>
      </c>
      <c r="Y87" s="341">
        <v>0</v>
      </c>
      <c r="Z87" s="341">
        <v>0</v>
      </c>
      <c r="AA87" s="341">
        <v>0</v>
      </c>
      <c r="AB87" s="341">
        <v>0</v>
      </c>
      <c r="AC87" s="341">
        <v>0</v>
      </c>
      <c r="AD87" s="341">
        <v>0</v>
      </c>
      <c r="AE87" s="341">
        <v>0</v>
      </c>
      <c r="AF87" s="341">
        <v>0</v>
      </c>
      <c r="AG87" s="341">
        <v>0</v>
      </c>
      <c r="AH87" s="341">
        <v>0</v>
      </c>
      <c r="AI87" s="341">
        <v>0</v>
      </c>
      <c r="AJ87" s="341">
        <v>0</v>
      </c>
      <c r="AK87" s="341">
        <v>0</v>
      </c>
      <c r="AL87" s="341">
        <v>0</v>
      </c>
      <c r="AM87" s="341">
        <v>0</v>
      </c>
      <c r="AN87" s="341">
        <v>0</v>
      </c>
      <c r="AO87" s="341">
        <v>0</v>
      </c>
      <c r="AP87" s="341">
        <v>0</v>
      </c>
      <c r="AQ87" s="341">
        <v>0</v>
      </c>
      <c r="AR87" s="341">
        <v>0</v>
      </c>
      <c r="AS87" s="341">
        <v>0</v>
      </c>
      <c r="AT87" s="341">
        <v>0</v>
      </c>
      <c r="AU87" s="341">
        <v>0</v>
      </c>
      <c r="AV87" s="341">
        <v>0</v>
      </c>
      <c r="AW87" s="341">
        <v>0</v>
      </c>
      <c r="AX87" s="341">
        <v>0</v>
      </c>
      <c r="AY87" s="341">
        <v>0</v>
      </c>
      <c r="AZ87" s="341">
        <v>0</v>
      </c>
      <c r="BA87" s="341">
        <v>0</v>
      </c>
      <c r="BB87" s="341">
        <v>0</v>
      </c>
      <c r="BC87" s="341">
        <v>0</v>
      </c>
      <c r="BD87" s="341">
        <v>0</v>
      </c>
      <c r="BE87" s="341">
        <v>0</v>
      </c>
      <c r="BF87" s="341">
        <v>0</v>
      </c>
      <c r="BG87" s="341">
        <v>0</v>
      </c>
    </row>
    <row r="88" spans="1:59" s="141" customFormat="1" x14ac:dyDescent="0.25">
      <c r="A88" s="342" t="s">
        <v>260</v>
      </c>
      <c r="B88" s="341">
        <v>0</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0</v>
      </c>
      <c r="X88" s="341">
        <v>0</v>
      </c>
      <c r="Y88" s="341">
        <v>0</v>
      </c>
      <c r="Z88" s="341">
        <v>0</v>
      </c>
      <c r="AA88" s="341">
        <v>0</v>
      </c>
      <c r="AB88" s="341">
        <v>0</v>
      </c>
      <c r="AC88" s="341">
        <v>0</v>
      </c>
      <c r="AD88" s="341">
        <v>0</v>
      </c>
      <c r="AE88" s="341">
        <v>0</v>
      </c>
      <c r="AF88" s="341">
        <v>0</v>
      </c>
      <c r="AG88" s="341">
        <v>0</v>
      </c>
      <c r="AH88" s="341">
        <v>0</v>
      </c>
      <c r="AI88" s="341">
        <v>0</v>
      </c>
      <c r="AJ88" s="341">
        <v>0</v>
      </c>
      <c r="AK88" s="341">
        <v>0</v>
      </c>
      <c r="AL88" s="341">
        <v>0</v>
      </c>
      <c r="AM88" s="341">
        <v>0</v>
      </c>
      <c r="AN88" s="341">
        <v>0</v>
      </c>
      <c r="AO88" s="341">
        <v>0</v>
      </c>
      <c r="AP88" s="341">
        <v>0</v>
      </c>
      <c r="AQ88" s="341">
        <v>0</v>
      </c>
      <c r="AR88" s="341">
        <v>0</v>
      </c>
      <c r="AS88" s="341">
        <v>0</v>
      </c>
      <c r="AT88" s="341">
        <v>0</v>
      </c>
      <c r="AU88" s="341">
        <v>0</v>
      </c>
      <c r="AV88" s="341">
        <v>0</v>
      </c>
      <c r="AW88" s="341">
        <v>0</v>
      </c>
      <c r="AX88" s="341">
        <v>0</v>
      </c>
      <c r="AY88" s="341">
        <v>0</v>
      </c>
      <c r="AZ88" s="341">
        <v>0</v>
      </c>
      <c r="BA88" s="341">
        <f t="shared" ref="BA88:BG88" si="7">BA59-BA60</f>
        <v>0</v>
      </c>
      <c r="BB88" s="341">
        <f t="shared" si="7"/>
        <v>0</v>
      </c>
      <c r="BC88" s="341">
        <f t="shared" si="7"/>
        <v>0</v>
      </c>
      <c r="BD88" s="341">
        <f t="shared" si="7"/>
        <v>0</v>
      </c>
      <c r="BE88" s="341">
        <f t="shared" si="7"/>
        <v>0</v>
      </c>
      <c r="BF88" s="341">
        <f t="shared" si="7"/>
        <v>0</v>
      </c>
      <c r="BG88" s="341">
        <f t="shared" si="7"/>
        <v>0</v>
      </c>
    </row>
    <row r="89" spans="1:59" s="143" customFormat="1" ht="14.25" x14ac:dyDescent="0.25">
      <c r="A89" s="350" t="s">
        <v>259</v>
      </c>
      <c r="B89" s="339">
        <v>-3757389865.0920005</v>
      </c>
      <c r="C89" s="339">
        <v>150833866.7926265</v>
      </c>
      <c r="D89" s="339">
        <v>157179675.04510471</v>
      </c>
      <c r="E89" s="339">
        <v>163699674.06577271</v>
      </c>
      <c r="F89" s="339">
        <v>170399104.5653418</v>
      </c>
      <c r="G89" s="339">
        <v>177283362.82809439</v>
      </c>
      <c r="H89" s="339">
        <v>184358008.82313842</v>
      </c>
      <c r="I89" s="339">
        <v>192376358.56563938</v>
      </c>
      <c r="J89" s="339">
        <v>199879039.09315059</v>
      </c>
      <c r="K89" s="339">
        <v>207591008.33076307</v>
      </c>
      <c r="L89" s="339">
        <v>215518573.7147077</v>
      </c>
      <c r="M89" s="339">
        <v>223668235.3364113</v>
      </c>
      <c r="N89" s="339">
        <v>232046687.15341789</v>
      </c>
      <c r="O89" s="339">
        <v>242247121.84408784</v>
      </c>
      <c r="P89" s="339">
        <v>216087761.50881192</v>
      </c>
      <c r="Q89" s="339">
        <v>201408934.09452873</v>
      </c>
      <c r="R89" s="339">
        <v>209065813.64533269</v>
      </c>
      <c r="S89" s="339">
        <v>216937227.18517154</v>
      </c>
      <c r="T89" s="339">
        <v>225029665.39203483</v>
      </c>
      <c r="U89" s="339">
        <v>236044100.68129718</v>
      </c>
      <c r="V89" s="339">
        <v>244706624.20325929</v>
      </c>
      <c r="W89" s="339">
        <v>253615159.27811623</v>
      </c>
      <c r="X89" s="339">
        <v>262777193.58730489</v>
      </c>
      <c r="Y89" s="339">
        <v>272200443.50047165</v>
      </c>
      <c r="Z89" s="339">
        <v>281892860.47782236</v>
      </c>
      <c r="AA89" s="339">
        <v>291862639.13383746</v>
      </c>
      <c r="AB89" s="339">
        <v>302118226.14642572</v>
      </c>
      <c r="AC89" s="339">
        <v>312668325.11055076</v>
      </c>
      <c r="AD89" s="339">
        <v>323521906.32470381</v>
      </c>
      <c r="AE89" s="339">
        <v>334688214.97531199</v>
      </c>
      <c r="AF89" s="339">
        <v>346176779.35439795</v>
      </c>
      <c r="AG89" s="339">
        <v>357997419.11181861</v>
      </c>
      <c r="AH89" s="339">
        <v>370160253.54346794</v>
      </c>
      <c r="AI89" s="339">
        <v>382675714.00196785</v>
      </c>
      <c r="AJ89" s="339">
        <v>395554548.993101</v>
      </c>
      <c r="AK89" s="339">
        <v>408807838.29988861</v>
      </c>
      <c r="AL89" s="339">
        <v>422447000.61260188</v>
      </c>
      <c r="AM89" s="339">
        <v>436483803.6535784</v>
      </c>
      <c r="AN89" s="339">
        <v>450930376.79859841</v>
      </c>
      <c r="AO89" s="339">
        <v>465799221.29453218</v>
      </c>
      <c r="AP89" s="339">
        <v>481103222.16024172</v>
      </c>
      <c r="AQ89" s="339">
        <v>496855657.68761706</v>
      </c>
      <c r="AR89" s="339">
        <v>513070215.53198504</v>
      </c>
      <c r="AS89" s="339">
        <v>529761003.13876176</v>
      </c>
      <c r="AT89" s="339">
        <v>546942559.86171877</v>
      </c>
      <c r="AU89" s="339">
        <v>564629871.59218013</v>
      </c>
      <c r="AV89" s="339">
        <v>582838384.6334821</v>
      </c>
      <c r="AW89" s="339">
        <v>601584020.45721591</v>
      </c>
      <c r="AX89" s="339">
        <v>620883188.07577848</v>
      </c>
      <c r="AY89" s="339">
        <v>640752801.38708031</v>
      </c>
      <c r="AZ89" s="339">
        <v>661210293.32403779</v>
      </c>
      <c r="BA89" s="339" t="e">
        <v>#VALUE!</v>
      </c>
      <c r="BB89" s="339" t="e">
        <v>#VALUE!</v>
      </c>
      <c r="BC89" s="339" t="e">
        <v>#VALUE!</v>
      </c>
      <c r="BD89" s="339" t="e">
        <v>#VALUE!</v>
      </c>
      <c r="BE89" s="339" t="e">
        <v>#VALUE!</v>
      </c>
      <c r="BF89" s="339" t="e">
        <v>#VALUE!</v>
      </c>
      <c r="BG89" s="339" t="e">
        <v>#REF!</v>
      </c>
    </row>
    <row r="90" spans="1:59" s="143" customFormat="1" ht="14.25" x14ac:dyDescent="0.25">
      <c r="A90" s="350" t="s">
        <v>488</v>
      </c>
      <c r="B90" s="339">
        <v>-3757389865.0920005</v>
      </c>
      <c r="C90" s="339">
        <v>-3606555998.2993741</v>
      </c>
      <c r="D90" s="339">
        <v>-3449376323.2542696</v>
      </c>
      <c r="E90" s="339">
        <v>-3285676649.1884971</v>
      </c>
      <c r="F90" s="339">
        <v>-3115277544.6231551</v>
      </c>
      <c r="G90" s="339">
        <v>-2937994181.7950606</v>
      </c>
      <c r="H90" s="339">
        <v>-2753636172.9719224</v>
      </c>
      <c r="I90" s="339">
        <v>-2561259814.4062829</v>
      </c>
      <c r="J90" s="339">
        <v>-2361380775.3131323</v>
      </c>
      <c r="K90" s="339">
        <v>-2153789766.9823694</v>
      </c>
      <c r="L90" s="339">
        <v>-1938271193.2676618</v>
      </c>
      <c r="M90" s="339">
        <v>-1714602957.9312506</v>
      </c>
      <c r="N90" s="339">
        <v>-1482556270.7778327</v>
      </c>
      <c r="O90" s="339">
        <v>-1240309148.9337449</v>
      </c>
      <c r="P90" s="339">
        <v>-1024221387.424933</v>
      </c>
      <c r="Q90" s="339">
        <v>-822812453.33040428</v>
      </c>
      <c r="R90" s="339">
        <v>-613746639.68507159</v>
      </c>
      <c r="S90" s="339">
        <v>-396809412.49990004</v>
      </c>
      <c r="T90" s="339">
        <v>-171779747.10786521</v>
      </c>
      <c r="U90" s="339">
        <v>64264353.573431969</v>
      </c>
      <c r="V90" s="339">
        <v>308970977.77669126</v>
      </c>
      <c r="W90" s="339">
        <v>562586137.05480742</v>
      </c>
      <c r="X90" s="339">
        <v>825363330.64211226</v>
      </c>
      <c r="Y90" s="339">
        <v>1097563774.1425838</v>
      </c>
      <c r="Z90" s="339">
        <v>1379456634.6204062</v>
      </c>
      <c r="AA90" s="339">
        <v>1671319273.7542436</v>
      </c>
      <c r="AB90" s="339">
        <v>1973437499.9006693</v>
      </c>
      <c r="AC90" s="339">
        <v>2286105825.01122</v>
      </c>
      <c r="AD90" s="339">
        <v>2609627731.3359237</v>
      </c>
      <c r="AE90" s="339">
        <v>2944315946.3112354</v>
      </c>
      <c r="AF90" s="339">
        <v>3290492725.6656332</v>
      </c>
      <c r="AG90" s="339">
        <v>3648490144.777452</v>
      </c>
      <c r="AH90" s="339">
        <v>4018650398.32092</v>
      </c>
      <c r="AI90" s="339">
        <v>4401326112.3228874</v>
      </c>
      <c r="AJ90" s="339">
        <v>4796880661.3159885</v>
      </c>
      <c r="AK90" s="339">
        <v>5205688499.6158772</v>
      </c>
      <c r="AL90" s="339">
        <v>5628135500.2284794</v>
      </c>
      <c r="AM90" s="339">
        <v>6064619303.8820581</v>
      </c>
      <c r="AN90" s="339">
        <v>6515549680.6806564</v>
      </c>
      <c r="AO90" s="339">
        <v>6981348901.9751883</v>
      </c>
      <c r="AP90" s="339">
        <v>7462452124.1354303</v>
      </c>
      <c r="AQ90" s="339">
        <v>7959307781.8230476</v>
      </c>
      <c r="AR90" s="339">
        <v>8472377997.3550329</v>
      </c>
      <c r="AS90" s="339">
        <v>9002139000.4937954</v>
      </c>
      <c r="AT90" s="339">
        <v>9549081560.3555145</v>
      </c>
      <c r="AU90" s="339">
        <v>10113711431.947695</v>
      </c>
      <c r="AV90" s="339">
        <v>10696549816.581177</v>
      </c>
      <c r="AW90" s="339">
        <v>11298133837.038393</v>
      </c>
      <c r="AX90" s="339">
        <v>11919017025.114172</v>
      </c>
      <c r="AY90" s="339">
        <v>12559769826.501253</v>
      </c>
      <c r="AZ90" s="339">
        <v>13220980119.825291</v>
      </c>
      <c r="BA90" s="339" t="e">
        <v>#VALUE!</v>
      </c>
      <c r="BB90" s="339" t="e">
        <v>#VALUE!</v>
      </c>
      <c r="BC90" s="339" t="e">
        <v>#VALUE!</v>
      </c>
      <c r="BD90" s="339" t="e">
        <v>#VALUE!</v>
      </c>
      <c r="BE90" s="339" t="e">
        <v>#VALUE!</v>
      </c>
      <c r="BF90" s="339" t="e">
        <v>#VALUE!</v>
      </c>
      <c r="BG90" s="339" t="e">
        <v>#VALUE!</v>
      </c>
    </row>
    <row r="91" spans="1:59" s="141" customFormat="1" x14ac:dyDescent="0.25">
      <c r="A91" s="351" t="s">
        <v>258</v>
      </c>
      <c r="B91" s="352">
        <v>1</v>
      </c>
      <c r="C91" s="352">
        <v>0.88105726872246692</v>
      </c>
      <c r="D91" s="352">
        <v>0.77626191076869333</v>
      </c>
      <c r="E91" s="352">
        <v>0.68393119891514842</v>
      </c>
      <c r="F91" s="352">
        <v>0.60258255411026285</v>
      </c>
      <c r="G91" s="352">
        <v>0.53090973930419638</v>
      </c>
      <c r="H91" s="352">
        <v>0.4677618848495122</v>
      </c>
      <c r="I91" s="352">
        <v>0.41212500867798435</v>
      </c>
      <c r="J91" s="352">
        <v>0.3631057345180479</v>
      </c>
      <c r="K91" s="352">
        <v>0.31991694671193649</v>
      </c>
      <c r="L91" s="352">
        <v>0.28186515128804979</v>
      </c>
      <c r="M91" s="352">
        <v>0.24833934034189409</v>
      </c>
      <c r="N91" s="352">
        <v>0.21880118091796832</v>
      </c>
      <c r="O91" s="352">
        <v>0.19277637085283555</v>
      </c>
      <c r="P91" s="352">
        <v>0.16984702277782865</v>
      </c>
      <c r="Q91" s="352">
        <v>0.14964495398927638</v>
      </c>
      <c r="R91" s="352">
        <v>0.13184577443989109</v>
      </c>
      <c r="S91" s="352">
        <v>0.11616367792060887</v>
      </c>
      <c r="T91" s="352">
        <v>0.102346852793488</v>
      </c>
      <c r="U91" s="352">
        <v>9.0173438584570942E-2</v>
      </c>
      <c r="V91" s="352">
        <v>7.9447963510635183E-2</v>
      </c>
      <c r="W91" s="352">
        <v>6.999820573624245E-2</v>
      </c>
      <c r="X91" s="352">
        <v>6.1672427961447097E-2</v>
      </c>
      <c r="Y91" s="352">
        <v>5.4336940935195678E-2</v>
      </c>
      <c r="Z91" s="352">
        <v>4.7873956771097514E-2</v>
      </c>
      <c r="AA91" s="352">
        <v>4.2179697595680632E-2</v>
      </c>
      <c r="AB91" s="352">
        <v>3.7162729159189986E-2</v>
      </c>
      <c r="AC91" s="352">
        <v>3.2742492651268711E-2</v>
      </c>
      <c r="AD91" s="352">
        <v>2.8848011146492256E-2</v>
      </c>
      <c r="AE91" s="352">
        <v>2.5416749908803746E-2</v>
      </c>
      <c r="AF91" s="352">
        <v>2.239361225445264E-2</v>
      </c>
      <c r="AG91" s="352">
        <v>1.9730054849738013E-2</v>
      </c>
      <c r="AH91" s="352">
        <v>1.7383308237654636E-2</v>
      </c>
      <c r="AI91" s="352">
        <v>1.5315690077228756E-2</v>
      </c>
      <c r="AJ91" s="352">
        <v>1.3494000068042956E-2</v>
      </c>
      <c r="AK91" s="352">
        <v>1.1888986844090711E-2</v>
      </c>
      <c r="AL91" s="352">
        <v>1.0474878276731903E-2</v>
      </c>
      <c r="AM91" s="352">
        <v>9.228967644697713E-3</v>
      </c>
      <c r="AN91" s="352">
        <v>8.1312490261653842E-3</v>
      </c>
      <c r="AO91" s="352">
        <v>7.1640960582954934E-3</v>
      </c>
      <c r="AP91" s="352">
        <v>6.3119789059872195E-3</v>
      </c>
      <c r="AQ91" s="352">
        <v>5.5612148951429243E-3</v>
      </c>
      <c r="AR91" s="352">
        <v>4.8997488062933253E-3</v>
      </c>
      <c r="AS91" s="352">
        <v>4.3169593006989653E-3</v>
      </c>
      <c r="AT91" s="352">
        <v>3.8034883706598811E-3</v>
      </c>
      <c r="AU91" s="352">
        <v>3.3510910754712612E-3</v>
      </c>
      <c r="AV91" s="352">
        <v>2.9525031501949437E-3</v>
      </c>
      <c r="AW91" s="352">
        <v>2.6013243614052368E-3</v>
      </c>
      <c r="AX91" s="352">
        <v>2.2919157369209139E-3</v>
      </c>
      <c r="AY91" s="352">
        <v>2.0193090193135802E-3</v>
      </c>
      <c r="AZ91" s="352">
        <v>1.7791268892630662E-3</v>
      </c>
      <c r="BA91" s="352">
        <v>1.5675126777648163E-3</v>
      </c>
      <c r="BB91" s="352">
        <v>1.3810684385593096E-3</v>
      </c>
      <c r="BC91" s="352">
        <v>1.2168003863958674E-3</v>
      </c>
      <c r="BD91" s="352">
        <v>1.0720708250183855E-3</v>
      </c>
      <c r="BE91" s="352">
        <v>9.4455579296774032E-4</v>
      </c>
      <c r="BF91" s="352">
        <v>8.3220774710814137E-4</v>
      </c>
      <c r="BG91" s="352">
        <v>7.332226846767766E-4</v>
      </c>
    </row>
    <row r="92" spans="1:59" s="143" customFormat="1" ht="14.25" x14ac:dyDescent="0.25">
      <c r="A92" s="353" t="s">
        <v>489</v>
      </c>
      <c r="B92" s="354">
        <v>-3757389865.0920005</v>
      </c>
      <c r="C92" s="354">
        <v>132893274.70715991</v>
      </c>
      <c r="D92" s="354">
        <v>122012594.88451529</v>
      </c>
      <c r="E92" s="354">
        <v>111959314.34582296</v>
      </c>
      <c r="F92" s="354">
        <v>102679527.64708541</v>
      </c>
      <c r="G92" s="354">
        <v>94121463.942034855</v>
      </c>
      <c r="H92" s="354">
        <v>86235649.694214225</v>
      </c>
      <c r="I92" s="354">
        <v>79283108.443303153</v>
      </c>
      <c r="J92" s="354">
        <v>72577225.304680049</v>
      </c>
      <c r="K92" s="354">
        <v>66411881.550029896</v>
      </c>
      <c r="L92" s="354">
        <v>60747175.385480799</v>
      </c>
      <c r="M92" s="354">
        <v>55545622.018879905</v>
      </c>
      <c r="N92" s="354">
        <v>50772089.177270181</v>
      </c>
      <c r="O92" s="354">
        <v>46699520.998647921</v>
      </c>
      <c r="P92" s="354">
        <v>36701862.950997181</v>
      </c>
      <c r="Q92" s="354">
        <v>30139830.675604951</v>
      </c>
      <c r="R92" s="354">
        <v>27564444.10897484</v>
      </c>
      <c r="S92" s="354">
        <v>25200226.187728222</v>
      </c>
      <c r="T92" s="354">
        <v>23031078.038046449</v>
      </c>
      <c r="U92" s="354">
        <v>21284908.216035232</v>
      </c>
      <c r="V92" s="354">
        <v>19441442.950511262</v>
      </c>
      <c r="W92" s="354">
        <v>17752606.096979477</v>
      </c>
      <c r="X92" s="354">
        <v>16206107.541424299</v>
      </c>
      <c r="Y92" s="354">
        <v>14790539.421019197</v>
      </c>
      <c r="Z92" s="354">
        <v>13495326.616596291</v>
      </c>
      <c r="AA92" s="354">
        <v>12310677.858142529</v>
      </c>
      <c r="AB92" s="354">
        <v>11227537.81233453</v>
      </c>
      <c r="AC92" s="354">
        <v>10237540.337216705</v>
      </c>
      <c r="AD92" s="354">
        <v>9332963.5597894788</v>
      </c>
      <c r="AE92" s="354">
        <v>8506686.657451449</v>
      </c>
      <c r="AF92" s="354">
        <v>7752148.5683575934</v>
      </c>
      <c r="AG92" s="354">
        <v>7063308.7151408289</v>
      </c>
      <c r="AH92" s="354">
        <v>6434609.7846744945</v>
      </c>
      <c r="AI92" s="354">
        <v>5860942.6357363686</v>
      </c>
      <c r="AJ92" s="354">
        <v>5337613.1110276058</v>
      </c>
      <c r="AK92" s="354">
        <v>4860311.0113085387</v>
      </c>
      <c r="AL92" s="354">
        <v>4425080.9097874919</v>
      </c>
      <c r="AM92" s="354">
        <v>4028294.9013534645</v>
      </c>
      <c r="AN92" s="354">
        <v>3666627.1872119932</v>
      </c>
      <c r="AO92" s="354">
        <v>3337030.3652332681</v>
      </c>
      <c r="AP92" s="354">
        <v>3036713.3898779289</v>
      </c>
      <c r="AQ92" s="354">
        <v>2763121.0842684102</v>
      </c>
      <c r="AR92" s="354">
        <v>2513915.1760975029</v>
      </c>
      <c r="AS92" s="354">
        <v>2286956.6896474911</v>
      </c>
      <c r="AT92" s="354">
        <v>2080289.6658529933</v>
      </c>
      <c r="AU92" s="354">
        <v>1892126.123637039</v>
      </c>
      <c r="AV92" s="354">
        <v>1720832.1666848881</v>
      </c>
      <c r="AW92" s="354">
        <v>1564915.167847462</v>
      </c>
      <c r="AX92" s="354">
        <v>1423011.9495405043</v>
      </c>
      <c r="AY92" s="354">
        <v>1293877.9109913744</v>
      </c>
      <c r="AZ92" s="354">
        <v>1176377.0123103149</v>
      </c>
      <c r="BA92" s="354" t="e">
        <v>#VALUE!</v>
      </c>
      <c r="BB92" s="354" t="e">
        <v>#VALUE!</v>
      </c>
      <c r="BC92" s="354" t="e">
        <v>#VALUE!</v>
      </c>
      <c r="BD92" s="354" t="e">
        <v>#VALUE!</v>
      </c>
      <c r="BE92" s="354" t="e">
        <v>#VALUE!</v>
      </c>
      <c r="BF92" s="354" t="e">
        <v>#VALUE!</v>
      </c>
      <c r="BG92" s="354" t="e">
        <v>#REF!</v>
      </c>
    </row>
    <row r="93" spans="1:59" s="143" customFormat="1" ht="14.25" x14ac:dyDescent="0.25">
      <c r="A93" s="353" t="s">
        <v>490</v>
      </c>
      <c r="B93" s="354">
        <v>-3757389865.0920005</v>
      </c>
      <c r="C93" s="354">
        <v>-3624496590.3848405</v>
      </c>
      <c r="D93" s="354">
        <v>-3502483995.5003252</v>
      </c>
      <c r="E93" s="354">
        <v>-3390524681.1545024</v>
      </c>
      <c r="F93" s="354">
        <v>-3287845153.5074172</v>
      </c>
      <c r="G93" s="354">
        <v>-3193723689.5653825</v>
      </c>
      <c r="H93" s="354">
        <v>-3107488039.8711681</v>
      </c>
      <c r="I93" s="354">
        <v>-3028204931.427865</v>
      </c>
      <c r="J93" s="354">
        <v>-2955627706.1231852</v>
      </c>
      <c r="K93" s="354">
        <v>-2889215824.5731554</v>
      </c>
      <c r="L93" s="354">
        <v>-2828468649.1876745</v>
      </c>
      <c r="M93" s="354">
        <v>-2772923027.1687946</v>
      </c>
      <c r="N93" s="354">
        <v>-2722150937.9915242</v>
      </c>
      <c r="O93" s="354">
        <v>-2675451416.9928765</v>
      </c>
      <c r="P93" s="354">
        <v>-2638749554.0418792</v>
      </c>
      <c r="Q93" s="354">
        <v>-2608609723.3662744</v>
      </c>
      <c r="R93" s="354">
        <v>-2581045279.2572994</v>
      </c>
      <c r="S93" s="354">
        <v>-2555845053.069571</v>
      </c>
      <c r="T93" s="354">
        <v>-2532813975.0315247</v>
      </c>
      <c r="U93" s="354">
        <v>-2511529066.8154893</v>
      </c>
      <c r="V93" s="354">
        <v>-2492087623.8649778</v>
      </c>
      <c r="W93" s="354">
        <v>-2474335017.7679982</v>
      </c>
      <c r="X93" s="354">
        <v>-2458128910.2265739</v>
      </c>
      <c r="Y93" s="354">
        <v>-2443338370.8055549</v>
      </c>
      <c r="Z93" s="354">
        <v>-2429843044.1889586</v>
      </c>
      <c r="AA93" s="354">
        <v>-2417532366.3308163</v>
      </c>
      <c r="AB93" s="354">
        <v>-2406304828.5184817</v>
      </c>
      <c r="AC93" s="354">
        <v>-2396067288.1812649</v>
      </c>
      <c r="AD93" s="354">
        <v>-2386734324.6214752</v>
      </c>
      <c r="AE93" s="354">
        <v>-2378227637.9640236</v>
      </c>
      <c r="AF93" s="354">
        <v>-2370475489.3956661</v>
      </c>
      <c r="AG93" s="354">
        <v>-2363412180.6805253</v>
      </c>
      <c r="AH93" s="354">
        <v>-2356977570.8958507</v>
      </c>
      <c r="AI93" s="354">
        <v>-2351116628.2601142</v>
      </c>
      <c r="AJ93" s="354">
        <v>-2345779015.1490865</v>
      </c>
      <c r="AK93" s="354">
        <v>-2340918704.1377778</v>
      </c>
      <c r="AL93" s="354">
        <v>-2336493623.2279902</v>
      </c>
      <c r="AM93" s="354">
        <v>-2332465328.3266368</v>
      </c>
      <c r="AN93" s="354">
        <v>-2328798701.1394248</v>
      </c>
      <c r="AO93" s="354">
        <v>-2325461670.7741914</v>
      </c>
      <c r="AP93" s="354">
        <v>-2322424957.3843136</v>
      </c>
      <c r="AQ93" s="354">
        <v>-2319661836.300045</v>
      </c>
      <c r="AR93" s="354">
        <v>-2317147921.1239476</v>
      </c>
      <c r="AS93" s="354">
        <v>-2314860964.4342999</v>
      </c>
      <c r="AT93" s="354">
        <v>-2312780674.7684469</v>
      </c>
      <c r="AU93" s="354">
        <v>-2310888548.6448097</v>
      </c>
      <c r="AV93" s="354">
        <v>-2309167716.4781246</v>
      </c>
      <c r="AW93" s="354">
        <v>-2307602801.310277</v>
      </c>
      <c r="AX93" s="354">
        <v>-2306179789.3607364</v>
      </c>
      <c r="AY93" s="354">
        <v>-2304885911.4497452</v>
      </c>
      <c r="AZ93" s="354">
        <v>-2303709534.4374347</v>
      </c>
      <c r="BA93" s="354" t="e">
        <f>SUM($B$92:BA92)</f>
        <v>#VALUE!</v>
      </c>
      <c r="BB93" s="354" t="e">
        <f>SUM($B$92:BB92)</f>
        <v>#VALUE!</v>
      </c>
      <c r="BC93" s="354" t="e">
        <f>SUM($B$92:BC92)</f>
        <v>#VALUE!</v>
      </c>
      <c r="BD93" s="354" t="e">
        <f>SUM($B$92:BD92)</f>
        <v>#VALUE!</v>
      </c>
      <c r="BE93" s="354" t="e">
        <f>SUM($B$92:BE92)</f>
        <v>#VALUE!</v>
      </c>
      <c r="BF93" s="354" t="e">
        <f>SUM($B$92:BF92)</f>
        <v>#VALUE!</v>
      </c>
      <c r="BG93" s="354" t="e">
        <f>SUM($B$92:BG92)</f>
        <v>#VALUE!</v>
      </c>
    </row>
    <row r="94" spans="1:59" s="143" customFormat="1" ht="14.25" x14ac:dyDescent="0.25">
      <c r="A94" s="353" t="s">
        <v>491</v>
      </c>
      <c r="B94" s="355">
        <v>0</v>
      </c>
      <c r="C94" s="355">
        <v>0</v>
      </c>
      <c r="D94" s="355">
        <v>0</v>
      </c>
      <c r="E94" s="355">
        <v>0</v>
      </c>
      <c r="F94" s="355">
        <v>0</v>
      </c>
      <c r="G94" s="355">
        <v>0</v>
      </c>
      <c r="H94" s="355">
        <v>0</v>
      </c>
      <c r="I94" s="355">
        <v>0</v>
      </c>
      <c r="J94" s="355">
        <v>0</v>
      </c>
      <c r="K94" s="355">
        <v>0</v>
      </c>
      <c r="L94" s="355">
        <v>0</v>
      </c>
      <c r="M94" s="355">
        <v>0</v>
      </c>
      <c r="N94" s="355">
        <v>0</v>
      </c>
      <c r="O94" s="355">
        <v>0</v>
      </c>
      <c r="P94" s="355">
        <v>0</v>
      </c>
      <c r="Q94" s="355">
        <v>0</v>
      </c>
      <c r="R94" s="355">
        <v>0</v>
      </c>
      <c r="S94" s="355">
        <v>0</v>
      </c>
      <c r="T94" s="355">
        <v>0</v>
      </c>
      <c r="U94" s="355">
        <v>1.6006929337073483E-3</v>
      </c>
      <c r="V94" s="355">
        <v>7.1596441423482649E-3</v>
      </c>
      <c r="W94" s="355">
        <v>1.2149901715184042E-2</v>
      </c>
      <c r="X94" s="355">
        <v>1.6641363661643149E-2</v>
      </c>
      <c r="Y94" s="355">
        <v>2.0694470756686512E-2</v>
      </c>
      <c r="Z94" s="355">
        <v>2.4361416529264712E-2</v>
      </c>
      <c r="AA94" s="355">
        <v>2.7687284599695383E-2</v>
      </c>
      <c r="AB94" s="355">
        <v>3.0711067426151928E-2</v>
      </c>
      <c r="AC94" s="355">
        <v>3.346655477359084E-2</v>
      </c>
      <c r="AD94" s="355">
        <v>3.5983096800707548E-2</v>
      </c>
      <c r="AE94" s="355">
        <v>3.8286253670384296E-2</v>
      </c>
      <c r="AF94" s="355">
        <v>4.0398345891314191E-2</v>
      </c>
      <c r="AG94" s="355">
        <v>4.23389195041739E-2</v>
      </c>
      <c r="AH94" s="355">
        <v>4.4125139061761853E-2</v>
      </c>
      <c r="AI94" s="355">
        <v>4.5772119812798939E-2</v>
      </c>
      <c r="AJ94" s="355">
        <v>4.7293208833197431E-2</v>
      </c>
      <c r="AK94" s="355">
        <v>4.8700223426197953E-2</v>
      </c>
      <c r="AL94" s="355">
        <v>5.0003653703829309E-2</v>
      </c>
      <c r="AM94" s="355">
        <v>5.1212835157946168E-2</v>
      </c>
      <c r="AN94" s="355">
        <v>5.2336096049833358E-2</v>
      </c>
      <c r="AO94" s="355">
        <v>5.3380883619134067E-2</v>
      </c>
      <c r="AP94" s="355">
        <v>5.4353872450403573E-2</v>
      </c>
      <c r="AQ94" s="355">
        <v>5.5261057765766841E-2</v>
      </c>
      <c r="AR94" s="355">
        <v>5.6107835967626807E-2</v>
      </c>
      <c r="AS94" s="355">
        <v>5.6899074347227518E-2</v>
      </c>
      <c r="AT94" s="355">
        <v>5.7639171576818748E-2</v>
      </c>
      <c r="AU94" s="355">
        <v>5.8332110341078547E-2</v>
      </c>
      <c r="AV94" s="355">
        <v>5.8981503241871014E-2</v>
      </c>
      <c r="AW94" s="355">
        <v>5.9590632934108267E-2</v>
      </c>
      <c r="AX94" s="355">
        <v>6.0162487298332401E-2</v>
      </c>
      <c r="AY94" s="355">
        <v>6.069979033942019E-2</v>
      </c>
      <c r="AZ94" s="355">
        <v>6.1205029388280208E-2</v>
      </c>
      <c r="BA94" s="355">
        <v>0</v>
      </c>
      <c r="BB94" s="355">
        <v>0</v>
      </c>
      <c r="BC94" s="355">
        <v>0</v>
      </c>
      <c r="BD94" s="355">
        <v>0</v>
      </c>
      <c r="BE94" s="355">
        <v>0</v>
      </c>
      <c r="BF94" s="355">
        <v>0</v>
      </c>
      <c r="BG94" s="355">
        <v>0</v>
      </c>
    </row>
    <row r="95" spans="1:59" s="143" customFormat="1" ht="14.25" x14ac:dyDescent="0.25">
      <c r="A95" s="353" t="s">
        <v>492</v>
      </c>
      <c r="B95" s="356">
        <v>0</v>
      </c>
      <c r="C95" s="356">
        <v>0</v>
      </c>
      <c r="D95" s="356">
        <v>0</v>
      </c>
      <c r="E95" s="356">
        <v>0</v>
      </c>
      <c r="F95" s="356">
        <v>0</v>
      </c>
      <c r="G95" s="356">
        <v>0</v>
      </c>
      <c r="H95" s="356">
        <v>0</v>
      </c>
      <c r="I95" s="356">
        <v>0</v>
      </c>
      <c r="J95" s="356">
        <v>0</v>
      </c>
      <c r="K95" s="356">
        <v>0</v>
      </c>
      <c r="L95" s="356">
        <v>0</v>
      </c>
      <c r="M95" s="356">
        <v>0</v>
      </c>
      <c r="N95" s="356">
        <v>0</v>
      </c>
      <c r="O95" s="356">
        <v>0</v>
      </c>
      <c r="P95" s="356">
        <v>0</v>
      </c>
      <c r="Q95" s="356">
        <v>0</v>
      </c>
      <c r="R95" s="356">
        <v>0</v>
      </c>
      <c r="S95" s="356">
        <v>0</v>
      </c>
      <c r="T95" s="356">
        <v>0</v>
      </c>
      <c r="U95" s="356">
        <v>18.72774429274892</v>
      </c>
      <c r="V95" s="356">
        <v>0</v>
      </c>
      <c r="W95" s="356">
        <v>0</v>
      </c>
      <c r="X95" s="356">
        <v>0</v>
      </c>
      <c r="Y95" s="356">
        <v>0</v>
      </c>
      <c r="Z95" s="356">
        <v>0</v>
      </c>
      <c r="AA95" s="356">
        <v>0</v>
      </c>
      <c r="AB95" s="356">
        <v>0</v>
      </c>
      <c r="AC95" s="356">
        <v>0</v>
      </c>
      <c r="AD95" s="356">
        <v>0</v>
      </c>
      <c r="AE95" s="356">
        <v>0</v>
      </c>
      <c r="AF95" s="356">
        <v>0</v>
      </c>
      <c r="AG95" s="356">
        <v>0</v>
      </c>
      <c r="AH95" s="356">
        <v>0</v>
      </c>
      <c r="AI95" s="356">
        <v>0</v>
      </c>
      <c r="AJ95" s="356">
        <v>0</v>
      </c>
      <c r="AK95" s="356">
        <v>0</v>
      </c>
      <c r="AL95" s="356">
        <v>0</v>
      </c>
      <c r="AM95" s="356">
        <v>0</v>
      </c>
      <c r="AN95" s="356">
        <v>0</v>
      </c>
      <c r="AO95" s="356">
        <v>0</v>
      </c>
      <c r="AP95" s="356">
        <v>0</v>
      </c>
      <c r="AQ95" s="356">
        <v>0</v>
      </c>
      <c r="AR95" s="356">
        <v>0</v>
      </c>
      <c r="AS95" s="356">
        <v>0</v>
      </c>
      <c r="AT95" s="356">
        <v>0</v>
      </c>
      <c r="AU95" s="356">
        <v>0</v>
      </c>
      <c r="AV95" s="356">
        <v>0</v>
      </c>
      <c r="AW95" s="356">
        <v>0</v>
      </c>
      <c r="AX95" s="356">
        <v>0</v>
      </c>
      <c r="AY95" s="356">
        <v>0</v>
      </c>
      <c r="AZ95" s="356">
        <v>0</v>
      </c>
      <c r="BA95" s="356" t="e">
        <v>#VALUE!</v>
      </c>
      <c r="BB95" s="356" t="e">
        <v>#VALUE!</v>
      </c>
      <c r="BC95" s="356" t="e">
        <v>#VALUE!</v>
      </c>
      <c r="BD95" s="356" t="e">
        <v>#VALUE!</v>
      </c>
      <c r="BE95" s="356" t="e">
        <v>#VALUE!</v>
      </c>
      <c r="BF95" s="356" t="e">
        <v>#VALUE!</v>
      </c>
      <c r="BG95" s="356" t="e">
        <v>#VALUE!</v>
      </c>
    </row>
    <row r="96" spans="1:59" s="143" customFormat="1" ht="15" thickBot="1" x14ac:dyDescent="0.3">
      <c r="A96" s="357" t="s">
        <v>493</v>
      </c>
      <c r="B96" s="358">
        <v>0</v>
      </c>
      <c r="C96" s="358">
        <v>0</v>
      </c>
      <c r="D96" s="358">
        <v>0</v>
      </c>
      <c r="E96" s="358">
        <v>0</v>
      </c>
      <c r="F96" s="358">
        <v>0</v>
      </c>
      <c r="G96" s="358">
        <v>0</v>
      </c>
      <c r="H96" s="358">
        <v>0</v>
      </c>
      <c r="I96" s="358">
        <v>0</v>
      </c>
      <c r="J96" s="358">
        <v>0</v>
      </c>
      <c r="K96" s="358">
        <v>0</v>
      </c>
      <c r="L96" s="358">
        <v>0</v>
      </c>
      <c r="M96" s="358">
        <v>0</v>
      </c>
      <c r="N96" s="358">
        <v>0</v>
      </c>
      <c r="O96" s="358">
        <v>0</v>
      </c>
      <c r="P96" s="358">
        <v>0</v>
      </c>
      <c r="Q96" s="358">
        <v>0</v>
      </c>
      <c r="R96" s="358">
        <v>0</v>
      </c>
      <c r="S96" s="358">
        <v>0</v>
      </c>
      <c r="T96" s="358">
        <v>0</v>
      </c>
      <c r="U96" s="358">
        <v>0</v>
      </c>
      <c r="V96" s="358">
        <v>0</v>
      </c>
      <c r="W96" s="358">
        <v>0</v>
      </c>
      <c r="X96" s="358">
        <v>0</v>
      </c>
      <c r="Y96" s="358">
        <v>0</v>
      </c>
      <c r="Z96" s="358">
        <v>0</v>
      </c>
      <c r="AA96" s="358">
        <v>0</v>
      </c>
      <c r="AB96" s="358">
        <v>0</v>
      </c>
      <c r="AC96" s="358">
        <v>0</v>
      </c>
      <c r="AD96" s="358">
        <v>0</v>
      </c>
      <c r="AE96" s="358">
        <v>0</v>
      </c>
      <c r="AF96" s="358">
        <v>0</v>
      </c>
      <c r="AG96" s="358">
        <v>0</v>
      </c>
      <c r="AH96" s="358">
        <v>0</v>
      </c>
      <c r="AI96" s="358">
        <v>0</v>
      </c>
      <c r="AJ96" s="358">
        <v>0</v>
      </c>
      <c r="AK96" s="358">
        <v>0</v>
      </c>
      <c r="AL96" s="358">
        <v>0</v>
      </c>
      <c r="AM96" s="358">
        <v>0</v>
      </c>
      <c r="AN96" s="358">
        <v>0</v>
      </c>
      <c r="AO96" s="358">
        <v>0</v>
      </c>
      <c r="AP96" s="358">
        <v>0</v>
      </c>
      <c r="AQ96" s="358">
        <v>0</v>
      </c>
      <c r="AR96" s="358">
        <v>0</v>
      </c>
      <c r="AS96" s="358">
        <v>0</v>
      </c>
      <c r="AT96" s="358">
        <v>0</v>
      </c>
      <c r="AU96" s="358">
        <v>0</v>
      </c>
      <c r="AV96" s="358">
        <v>0</v>
      </c>
      <c r="AW96" s="358">
        <v>0</v>
      </c>
      <c r="AX96" s="358">
        <v>0</v>
      </c>
      <c r="AY96" s="358">
        <v>0</v>
      </c>
      <c r="AZ96" s="358">
        <v>0</v>
      </c>
      <c r="BA96" s="358" t="e">
        <v>#VALUE!</v>
      </c>
      <c r="BB96" s="358" t="e">
        <v>#VALUE!</v>
      </c>
      <c r="BC96" s="358" t="e">
        <v>#VALUE!</v>
      </c>
      <c r="BD96" s="358" t="e">
        <v>#VALUE!</v>
      </c>
      <c r="BE96" s="358" t="e">
        <v>#VALUE!</v>
      </c>
      <c r="BF96" s="358" t="e">
        <v>#VALUE!</v>
      </c>
      <c r="BG96" s="358" t="e">
        <v>#VALUE!</v>
      </c>
    </row>
  </sheetData>
  <mergeCells count="16">
    <mergeCell ref="A12:BG12"/>
    <mergeCell ref="A13:BG13"/>
    <mergeCell ref="A15:BG15"/>
    <mergeCell ref="U4:Y4"/>
    <mergeCell ref="U6:Y6"/>
    <mergeCell ref="A5:BG5"/>
    <mergeCell ref="A7:BG7"/>
    <mergeCell ref="A9:BG9"/>
    <mergeCell ref="A10:BG10"/>
    <mergeCell ref="A16:BG16"/>
    <mergeCell ref="A18:BG18"/>
    <mergeCell ref="D28:E28"/>
    <mergeCell ref="D29:E29"/>
    <mergeCell ref="D26:E26"/>
    <mergeCell ref="D27:E27"/>
    <mergeCell ref="U17:X17"/>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25" sqref="A25:A54"/>
    </sheetView>
  </sheetViews>
  <sheetFormatPr defaultRowHeight="15.75" x14ac:dyDescent="0.25"/>
  <cols>
    <col min="1" max="1" width="9.140625" style="64"/>
    <col min="2" max="2" width="59.570312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75" t="str">
        <f>'1. паспорт местоположение'!A9:C9</f>
        <v xml:space="preserve"> АО "Россети Тюмень" </v>
      </c>
      <c r="B9" s="375"/>
      <c r="C9" s="375"/>
      <c r="D9" s="375"/>
      <c r="E9" s="375"/>
      <c r="F9" s="375"/>
      <c r="G9" s="375"/>
      <c r="H9" s="375"/>
      <c r="I9" s="375"/>
      <c r="J9" s="375"/>
      <c r="K9" s="375"/>
      <c r="L9" s="375"/>
    </row>
    <row r="10" spans="1:44" x14ac:dyDescent="0.25">
      <c r="A10" s="373" t="s">
        <v>8</v>
      </c>
      <c r="B10" s="373"/>
      <c r="C10" s="373"/>
      <c r="D10" s="373"/>
      <c r="E10" s="373"/>
      <c r="F10" s="373"/>
      <c r="G10" s="373"/>
      <c r="H10" s="373"/>
      <c r="I10" s="373"/>
      <c r="J10" s="373"/>
      <c r="K10" s="373"/>
      <c r="L10" s="373"/>
    </row>
    <row r="11" spans="1:44" ht="18.75" x14ac:dyDescent="0.25">
      <c r="A11" s="376"/>
      <c r="B11" s="376"/>
      <c r="C11" s="376"/>
      <c r="D11" s="376"/>
      <c r="E11" s="376"/>
      <c r="F11" s="376"/>
      <c r="G11" s="376"/>
      <c r="H11" s="376"/>
      <c r="I11" s="376"/>
      <c r="J11" s="376"/>
      <c r="K11" s="376"/>
      <c r="L11" s="376"/>
    </row>
    <row r="12" spans="1:44" ht="18.75" x14ac:dyDescent="0.25">
      <c r="A12" s="375" t="str">
        <f>'1. паспорт местоположение'!A12:C12</f>
        <v>H_TP1200.VL.0021</v>
      </c>
      <c r="B12" s="375"/>
      <c r="C12" s="375"/>
      <c r="D12" s="375"/>
      <c r="E12" s="375"/>
      <c r="F12" s="375"/>
      <c r="G12" s="375"/>
      <c r="H12" s="375"/>
      <c r="I12" s="375"/>
      <c r="J12" s="375"/>
      <c r="K12" s="375"/>
      <c r="L12" s="375"/>
    </row>
    <row r="13" spans="1:44" x14ac:dyDescent="0.25">
      <c r="A13" s="373" t="s">
        <v>7</v>
      </c>
      <c r="B13" s="373"/>
      <c r="C13" s="373"/>
      <c r="D13" s="373"/>
      <c r="E13" s="373"/>
      <c r="F13" s="373"/>
      <c r="G13" s="373"/>
      <c r="H13" s="373"/>
      <c r="I13" s="373"/>
      <c r="J13" s="373"/>
      <c r="K13" s="373"/>
      <c r="L13" s="373"/>
    </row>
    <row r="14" spans="1:44" ht="18.75" x14ac:dyDescent="0.25">
      <c r="A14" s="384"/>
      <c r="B14" s="384"/>
      <c r="C14" s="384"/>
      <c r="D14" s="384"/>
      <c r="E14" s="384"/>
      <c r="F14" s="384"/>
      <c r="G14" s="384"/>
      <c r="H14" s="384"/>
      <c r="I14" s="384"/>
      <c r="J14" s="384"/>
      <c r="K14" s="384"/>
      <c r="L14" s="384"/>
    </row>
    <row r="15" spans="1:44" ht="18.75" x14ac:dyDescent="0.25">
      <c r="A15" s="37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5"/>
      <c r="C15" s="375"/>
      <c r="D15" s="375"/>
      <c r="E15" s="375"/>
      <c r="F15" s="375"/>
      <c r="G15" s="375"/>
      <c r="H15" s="375"/>
      <c r="I15" s="375"/>
      <c r="J15" s="375"/>
      <c r="K15" s="375"/>
      <c r="L15" s="375"/>
    </row>
    <row r="16" spans="1:44" x14ac:dyDescent="0.25">
      <c r="A16" s="373" t="s">
        <v>6</v>
      </c>
      <c r="B16" s="373"/>
      <c r="C16" s="373"/>
      <c r="D16" s="373"/>
      <c r="E16" s="373"/>
      <c r="F16" s="373"/>
      <c r="G16" s="373"/>
      <c r="H16" s="373"/>
      <c r="I16" s="373"/>
      <c r="J16" s="373"/>
      <c r="K16" s="373"/>
      <c r="L16" s="373"/>
    </row>
    <row r="17" spans="1:12" ht="15.75" customHeight="1" x14ac:dyDescent="0.25">
      <c r="L17" s="79"/>
    </row>
    <row r="18" spans="1:12" x14ac:dyDescent="0.25">
      <c r="K18" s="78"/>
    </row>
    <row r="19" spans="1:12" ht="15.75" customHeight="1" x14ac:dyDescent="0.25">
      <c r="A19" s="444" t="s">
        <v>411</v>
      </c>
      <c r="B19" s="444"/>
      <c r="C19" s="444"/>
      <c r="D19" s="444"/>
      <c r="E19" s="444"/>
      <c r="F19" s="444"/>
      <c r="G19" s="444"/>
      <c r="H19" s="444"/>
      <c r="I19" s="444"/>
      <c r="J19" s="444"/>
      <c r="K19" s="444"/>
      <c r="L19" s="444"/>
    </row>
    <row r="20" spans="1:12" x14ac:dyDescent="0.25">
      <c r="A20" s="65"/>
      <c r="B20" s="65"/>
      <c r="C20" s="77"/>
      <c r="D20" s="77"/>
      <c r="E20" s="77"/>
      <c r="F20" s="77"/>
      <c r="G20" s="77"/>
      <c r="H20" s="77"/>
      <c r="I20" s="77"/>
      <c r="J20" s="77"/>
      <c r="K20" s="77"/>
      <c r="L20" s="77"/>
    </row>
    <row r="21" spans="1:12" ht="28.5" customHeight="1" x14ac:dyDescent="0.25">
      <c r="A21" s="433" t="s">
        <v>228</v>
      </c>
      <c r="B21" s="433" t="s">
        <v>227</v>
      </c>
      <c r="C21" s="439" t="s">
        <v>343</v>
      </c>
      <c r="D21" s="439"/>
      <c r="E21" s="440"/>
      <c r="F21" s="440"/>
      <c r="G21" s="439"/>
      <c r="H21" s="439"/>
      <c r="I21" s="434" t="s">
        <v>226</v>
      </c>
      <c r="J21" s="436" t="s">
        <v>345</v>
      </c>
      <c r="K21" s="433" t="s">
        <v>225</v>
      </c>
      <c r="L21" s="435" t="s">
        <v>344</v>
      </c>
    </row>
    <row r="22" spans="1:12" ht="58.5" customHeight="1" x14ac:dyDescent="0.25">
      <c r="A22" s="433"/>
      <c r="B22" s="433"/>
      <c r="C22" s="441" t="s">
        <v>2</v>
      </c>
      <c r="D22" s="441"/>
      <c r="E22" s="359"/>
      <c r="F22" s="359"/>
      <c r="G22" s="442" t="s">
        <v>591</v>
      </c>
      <c r="H22" s="443"/>
      <c r="I22" s="434"/>
      <c r="J22" s="437"/>
      <c r="K22" s="433"/>
      <c r="L22" s="435"/>
    </row>
    <row r="23" spans="1:12" ht="31.5" x14ac:dyDescent="0.25">
      <c r="A23" s="433"/>
      <c r="B23" s="433"/>
      <c r="C23" s="76" t="s">
        <v>224</v>
      </c>
      <c r="D23" s="76" t="s">
        <v>223</v>
      </c>
      <c r="E23" s="360"/>
      <c r="F23" s="360"/>
      <c r="G23" s="76" t="s">
        <v>224</v>
      </c>
      <c r="H23" s="76" t="s">
        <v>223</v>
      </c>
      <c r="I23" s="434"/>
      <c r="J23" s="438"/>
      <c r="K23" s="433"/>
      <c r="L23" s="435"/>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368">
        <v>1</v>
      </c>
      <c r="B25" s="72" t="s">
        <v>222</v>
      </c>
      <c r="C25" s="72"/>
      <c r="D25" s="74"/>
      <c r="E25" s="361"/>
      <c r="F25" s="361"/>
      <c r="G25" s="74"/>
      <c r="H25" s="74"/>
      <c r="I25" s="74"/>
      <c r="J25" s="74"/>
      <c r="K25" s="70"/>
      <c r="L25" s="86"/>
    </row>
    <row r="26" spans="1:12" ht="21.75" customHeight="1" x14ac:dyDescent="0.25">
      <c r="A26" s="368" t="s">
        <v>221</v>
      </c>
      <c r="B26" s="75" t="s">
        <v>350</v>
      </c>
      <c r="C26" s="67" t="s">
        <v>453</v>
      </c>
      <c r="D26" s="67"/>
      <c r="E26" s="362"/>
      <c r="F26" s="362"/>
      <c r="G26" s="276" t="s">
        <v>453</v>
      </c>
      <c r="H26" s="276"/>
      <c r="I26" s="74"/>
      <c r="J26" s="74"/>
      <c r="K26" s="70"/>
      <c r="L26" s="70"/>
    </row>
    <row r="27" spans="1:12" s="66" customFormat="1" x14ac:dyDescent="0.25">
      <c r="A27" s="368" t="s">
        <v>220</v>
      </c>
      <c r="B27" s="75" t="s">
        <v>352</v>
      </c>
      <c r="C27" s="67" t="s">
        <v>453</v>
      </c>
      <c r="D27" s="67"/>
      <c r="E27" s="362"/>
      <c r="F27" s="362"/>
      <c r="G27" s="276" t="s">
        <v>453</v>
      </c>
      <c r="H27" s="276"/>
      <c r="I27" s="74"/>
      <c r="J27" s="74"/>
      <c r="K27" s="70"/>
      <c r="L27" s="70"/>
    </row>
    <row r="28" spans="1:12" s="66" customFormat="1" ht="31.5" x14ac:dyDescent="0.25">
      <c r="A28" s="368" t="s">
        <v>351</v>
      </c>
      <c r="B28" s="75" t="s">
        <v>356</v>
      </c>
      <c r="C28" s="137">
        <v>43779</v>
      </c>
      <c r="D28" s="137">
        <v>43824</v>
      </c>
      <c r="E28" s="363"/>
      <c r="F28" s="363"/>
      <c r="G28" s="275">
        <v>43779</v>
      </c>
      <c r="H28" s="275">
        <v>43824</v>
      </c>
      <c r="I28" s="159">
        <v>1</v>
      </c>
      <c r="J28" s="159">
        <v>1</v>
      </c>
      <c r="K28" s="70"/>
      <c r="L28" s="70"/>
    </row>
    <row r="29" spans="1:12" s="66" customFormat="1" x14ac:dyDescent="0.25">
      <c r="A29" s="368" t="s">
        <v>219</v>
      </c>
      <c r="B29" s="75" t="s">
        <v>355</v>
      </c>
      <c r="C29" s="137">
        <v>43824</v>
      </c>
      <c r="D29" s="137">
        <v>43848</v>
      </c>
      <c r="E29" s="363"/>
      <c r="F29" s="363"/>
      <c r="G29" s="275">
        <v>43824</v>
      </c>
      <c r="H29" s="276">
        <v>43848</v>
      </c>
      <c r="I29" s="159">
        <v>1</v>
      </c>
      <c r="J29" s="159">
        <v>1</v>
      </c>
      <c r="K29" s="70"/>
      <c r="L29" s="70"/>
    </row>
    <row r="30" spans="1:12" s="66" customFormat="1" ht="42" customHeight="1" x14ac:dyDescent="0.25">
      <c r="A30" s="368" t="s">
        <v>218</v>
      </c>
      <c r="B30" s="75" t="s">
        <v>357</v>
      </c>
      <c r="C30" s="137">
        <v>43356</v>
      </c>
      <c r="D30" s="137">
        <v>44104</v>
      </c>
      <c r="E30" s="363"/>
      <c r="F30" s="363"/>
      <c r="G30" s="275">
        <v>43356</v>
      </c>
      <c r="H30" s="275">
        <v>44104</v>
      </c>
      <c r="I30" s="159">
        <v>1</v>
      </c>
      <c r="J30" s="159">
        <v>1</v>
      </c>
      <c r="K30" s="70"/>
      <c r="L30" s="70"/>
    </row>
    <row r="31" spans="1:12" s="66" customFormat="1" ht="37.5" customHeight="1" x14ac:dyDescent="0.25">
      <c r="A31" s="368" t="s">
        <v>217</v>
      </c>
      <c r="B31" s="71" t="s">
        <v>353</v>
      </c>
      <c r="C31" s="274">
        <v>43335</v>
      </c>
      <c r="D31" s="274">
        <v>43356</v>
      </c>
      <c r="E31" s="364"/>
      <c r="F31" s="364"/>
      <c r="G31" s="277">
        <v>43335</v>
      </c>
      <c r="H31" s="275">
        <v>43356</v>
      </c>
      <c r="I31" s="159">
        <v>1</v>
      </c>
      <c r="J31" s="159">
        <v>1</v>
      </c>
      <c r="K31" s="70"/>
      <c r="L31" s="70"/>
    </row>
    <row r="32" spans="1:12" s="66" customFormat="1" x14ac:dyDescent="0.25">
      <c r="A32" s="368" t="s">
        <v>215</v>
      </c>
      <c r="B32" s="71" t="s">
        <v>358</v>
      </c>
      <c r="C32" s="137">
        <v>43356</v>
      </c>
      <c r="D32" s="137">
        <v>44012</v>
      </c>
      <c r="E32" s="363"/>
      <c r="F32" s="363"/>
      <c r="G32" s="275">
        <v>43356</v>
      </c>
      <c r="H32" s="275">
        <v>44012</v>
      </c>
      <c r="I32" s="159">
        <v>1</v>
      </c>
      <c r="J32" s="159">
        <v>1</v>
      </c>
      <c r="K32" s="70"/>
      <c r="L32" s="70"/>
    </row>
    <row r="33" spans="1:12" s="66" customFormat="1" ht="37.5" customHeight="1" x14ac:dyDescent="0.25">
      <c r="A33" s="368" t="s">
        <v>369</v>
      </c>
      <c r="B33" s="71" t="s">
        <v>304</v>
      </c>
      <c r="C33" s="137">
        <v>44127</v>
      </c>
      <c r="D33" s="274">
        <v>44159</v>
      </c>
      <c r="E33" s="364"/>
      <c r="F33" s="364"/>
      <c r="G33" s="275">
        <v>44127</v>
      </c>
      <c r="H33" s="275">
        <v>44159</v>
      </c>
      <c r="I33" s="159">
        <v>1</v>
      </c>
      <c r="J33" s="159">
        <v>1</v>
      </c>
      <c r="K33" s="70"/>
      <c r="L33" s="70"/>
    </row>
    <row r="34" spans="1:12" s="66" customFormat="1" ht="31.5" x14ac:dyDescent="0.25">
      <c r="A34" s="368" t="s">
        <v>370</v>
      </c>
      <c r="B34" s="71" t="s">
        <v>362</v>
      </c>
      <c r="C34" s="67" t="s">
        <v>453</v>
      </c>
      <c r="D34" s="67"/>
      <c r="E34" s="362"/>
      <c r="F34" s="362"/>
      <c r="G34" s="275" t="s">
        <v>453</v>
      </c>
      <c r="H34" s="275"/>
      <c r="I34" s="159"/>
      <c r="J34" s="159"/>
      <c r="K34" s="73"/>
      <c r="L34" s="70"/>
    </row>
    <row r="35" spans="1:12" s="66" customFormat="1" x14ac:dyDescent="0.25">
      <c r="A35" s="368" t="s">
        <v>371</v>
      </c>
      <c r="B35" s="71" t="s">
        <v>216</v>
      </c>
      <c r="C35" s="139">
        <v>44211</v>
      </c>
      <c r="D35" s="139">
        <v>44243</v>
      </c>
      <c r="E35" s="365"/>
      <c r="F35" s="365"/>
      <c r="G35" s="275">
        <v>44211</v>
      </c>
      <c r="H35" s="275">
        <v>44243</v>
      </c>
      <c r="I35" s="159">
        <v>1</v>
      </c>
      <c r="J35" s="159">
        <v>1</v>
      </c>
      <c r="K35" s="73"/>
      <c r="L35" s="70"/>
    </row>
    <row r="36" spans="1:12" x14ac:dyDescent="0.25">
      <c r="A36" s="368" t="s">
        <v>372</v>
      </c>
      <c r="B36" s="71" t="s">
        <v>354</v>
      </c>
      <c r="C36" s="274">
        <v>45036</v>
      </c>
      <c r="D36" s="274">
        <v>45046</v>
      </c>
      <c r="E36" s="364"/>
      <c r="F36" s="364"/>
      <c r="G36" s="276">
        <v>44645</v>
      </c>
      <c r="H36" s="276">
        <v>44656</v>
      </c>
      <c r="I36" s="138">
        <v>1</v>
      </c>
      <c r="J36" s="138"/>
      <c r="K36" s="70"/>
      <c r="L36" s="70"/>
    </row>
    <row r="37" spans="1:12" x14ac:dyDescent="0.25">
      <c r="A37" s="368" t="s">
        <v>373</v>
      </c>
      <c r="B37" s="71" t="s">
        <v>214</v>
      </c>
      <c r="C37" s="139">
        <v>44127</v>
      </c>
      <c r="D37" s="139">
        <v>44189</v>
      </c>
      <c r="E37" s="365"/>
      <c r="F37" s="365"/>
      <c r="G37" s="276">
        <v>44127</v>
      </c>
      <c r="H37" s="276">
        <v>44189</v>
      </c>
      <c r="I37" s="138">
        <v>1</v>
      </c>
      <c r="J37" s="138">
        <v>1</v>
      </c>
      <c r="K37" s="70"/>
      <c r="L37" s="70"/>
    </row>
    <row r="38" spans="1:12" x14ac:dyDescent="0.25">
      <c r="A38" s="368" t="s">
        <v>661</v>
      </c>
      <c r="B38" s="72" t="s">
        <v>213</v>
      </c>
      <c r="C38" s="137"/>
      <c r="D38" s="140"/>
      <c r="E38" s="366"/>
      <c r="F38" s="366"/>
      <c r="G38" s="276"/>
      <c r="H38" s="276"/>
      <c r="I38" s="138"/>
      <c r="J38" s="138"/>
      <c r="K38" s="70"/>
      <c r="L38" s="70"/>
    </row>
    <row r="39" spans="1:12" ht="47.25" x14ac:dyDescent="0.25">
      <c r="A39" s="368">
        <v>2</v>
      </c>
      <c r="B39" s="71" t="s">
        <v>359</v>
      </c>
      <c r="C39" s="276">
        <v>45017</v>
      </c>
      <c r="D39" s="276">
        <v>45046</v>
      </c>
      <c r="E39" s="367"/>
      <c r="F39" s="367"/>
      <c r="G39" s="276">
        <v>44835</v>
      </c>
      <c r="H39" s="276">
        <v>44854</v>
      </c>
      <c r="I39" s="138">
        <v>1</v>
      </c>
      <c r="J39" s="138">
        <v>1</v>
      </c>
      <c r="K39" s="70"/>
      <c r="L39" s="70"/>
    </row>
    <row r="40" spans="1:12" x14ac:dyDescent="0.25">
      <c r="A40" s="368" t="s">
        <v>212</v>
      </c>
      <c r="B40" s="71" t="s">
        <v>361</v>
      </c>
      <c r="C40" s="276" t="s">
        <v>453</v>
      </c>
      <c r="D40" s="276"/>
      <c r="E40" s="367"/>
      <c r="F40" s="367"/>
      <c r="G40" s="276" t="s">
        <v>453</v>
      </c>
      <c r="H40" s="276"/>
      <c r="I40" s="70"/>
      <c r="J40" s="70"/>
      <c r="K40" s="70"/>
      <c r="L40" s="70"/>
    </row>
    <row r="41" spans="1:12" ht="31.5" x14ac:dyDescent="0.25">
      <c r="A41" s="368" t="s">
        <v>211</v>
      </c>
      <c r="B41" s="72" t="s">
        <v>442</v>
      </c>
      <c r="C41" s="276"/>
      <c r="D41" s="276"/>
      <c r="E41" s="367"/>
      <c r="F41" s="367"/>
      <c r="G41" s="276"/>
      <c r="H41" s="276"/>
      <c r="I41" s="70"/>
      <c r="J41" s="70"/>
      <c r="K41" s="70"/>
      <c r="L41" s="70"/>
    </row>
    <row r="42" spans="1:12" ht="31.5" x14ac:dyDescent="0.25">
      <c r="A42" s="368">
        <v>3</v>
      </c>
      <c r="B42" s="71" t="s">
        <v>360</v>
      </c>
      <c r="C42" s="276">
        <v>45047</v>
      </c>
      <c r="D42" s="276">
        <v>45656</v>
      </c>
      <c r="E42" s="367"/>
      <c r="F42" s="367"/>
      <c r="G42" s="276">
        <v>44866</v>
      </c>
      <c r="H42" s="276">
        <v>45595</v>
      </c>
      <c r="I42" s="138">
        <v>0.8</v>
      </c>
      <c r="J42" s="138">
        <v>1</v>
      </c>
      <c r="K42" s="70"/>
      <c r="L42" s="70"/>
    </row>
    <row r="43" spans="1:12" x14ac:dyDescent="0.25">
      <c r="A43" s="368" t="s">
        <v>210</v>
      </c>
      <c r="B43" s="71" t="s">
        <v>208</v>
      </c>
      <c r="C43" s="276" t="s">
        <v>453</v>
      </c>
      <c r="D43" s="276"/>
      <c r="E43" s="367"/>
      <c r="F43" s="367"/>
      <c r="G43" s="276" t="s">
        <v>453</v>
      </c>
      <c r="H43" s="276"/>
      <c r="I43" s="70"/>
      <c r="J43" s="70"/>
      <c r="K43" s="70"/>
      <c r="L43" s="70"/>
    </row>
    <row r="44" spans="1:12" ht="24.75" customHeight="1" x14ac:dyDescent="0.25">
      <c r="A44" s="368" t="s">
        <v>209</v>
      </c>
      <c r="B44" s="71" t="s">
        <v>206</v>
      </c>
      <c r="C44" s="276" t="s">
        <v>453</v>
      </c>
      <c r="D44" s="276"/>
      <c r="E44" s="367"/>
      <c r="F44" s="367"/>
      <c r="G44" s="276" t="s">
        <v>453</v>
      </c>
      <c r="H44" s="276"/>
      <c r="I44" s="70"/>
      <c r="J44" s="70"/>
      <c r="K44" s="70"/>
      <c r="L44" s="70"/>
    </row>
    <row r="45" spans="1:12" ht="47.25" x14ac:dyDescent="0.25">
      <c r="A45" s="368" t="s">
        <v>207</v>
      </c>
      <c r="B45" s="71" t="s">
        <v>365</v>
      </c>
      <c r="C45" s="276" t="s">
        <v>453</v>
      </c>
      <c r="D45" s="276"/>
      <c r="E45" s="367"/>
      <c r="F45" s="367"/>
      <c r="G45" s="276" t="s">
        <v>453</v>
      </c>
      <c r="H45" s="276"/>
      <c r="I45" s="70"/>
      <c r="J45" s="70"/>
      <c r="K45" s="70"/>
      <c r="L45" s="70"/>
    </row>
    <row r="46" spans="1:12" ht="94.5" x14ac:dyDescent="0.25">
      <c r="A46" s="368" t="s">
        <v>205</v>
      </c>
      <c r="B46" s="71" t="s">
        <v>363</v>
      </c>
      <c r="C46" s="276" t="s">
        <v>453</v>
      </c>
      <c r="D46" s="276"/>
      <c r="E46" s="367"/>
      <c r="F46" s="367"/>
      <c r="G46" s="276" t="s">
        <v>453</v>
      </c>
      <c r="H46" s="276"/>
      <c r="I46" s="70"/>
      <c r="J46" s="70"/>
      <c r="K46" s="70"/>
      <c r="L46" s="70"/>
    </row>
    <row r="47" spans="1:12" ht="30.75" customHeight="1" x14ac:dyDescent="0.25">
      <c r="A47" s="368" t="s">
        <v>203</v>
      </c>
      <c r="B47" s="71" t="s">
        <v>204</v>
      </c>
      <c r="C47" s="276" t="s">
        <v>453</v>
      </c>
      <c r="D47" s="276"/>
      <c r="E47" s="367"/>
      <c r="F47" s="367"/>
      <c r="G47" s="276" t="s">
        <v>453</v>
      </c>
      <c r="H47" s="276"/>
      <c r="I47" s="70"/>
      <c r="J47" s="70"/>
      <c r="K47" s="70"/>
      <c r="L47" s="70"/>
    </row>
    <row r="48" spans="1:12" x14ac:dyDescent="0.25">
      <c r="A48" s="368" t="s">
        <v>662</v>
      </c>
      <c r="B48" s="72" t="s">
        <v>202</v>
      </c>
      <c r="C48" s="276"/>
      <c r="D48" s="276"/>
      <c r="E48" s="367"/>
      <c r="F48" s="367"/>
      <c r="G48" s="276"/>
      <c r="H48" s="276"/>
      <c r="I48" s="70"/>
      <c r="J48" s="70"/>
      <c r="K48" s="70"/>
      <c r="L48" s="70"/>
    </row>
    <row r="49" spans="1:12" x14ac:dyDescent="0.25">
      <c r="A49" s="368">
        <v>4</v>
      </c>
      <c r="B49" s="71" t="s">
        <v>200</v>
      </c>
      <c r="C49" s="276">
        <v>45611</v>
      </c>
      <c r="D49" s="276">
        <v>45616</v>
      </c>
      <c r="E49" s="367"/>
      <c r="F49" s="367"/>
      <c r="G49" s="276">
        <v>45611</v>
      </c>
      <c r="H49" s="276">
        <v>45616</v>
      </c>
      <c r="I49" s="70"/>
      <c r="J49" s="70"/>
      <c r="K49" s="70"/>
      <c r="L49" s="70"/>
    </row>
    <row r="50" spans="1:12" ht="47.25" x14ac:dyDescent="0.25">
      <c r="A50" s="368" t="s">
        <v>201</v>
      </c>
      <c r="B50" s="71" t="s">
        <v>364</v>
      </c>
      <c r="C50" s="276">
        <v>45616</v>
      </c>
      <c r="D50" s="276">
        <v>45621</v>
      </c>
      <c r="E50" s="367"/>
      <c r="F50" s="367"/>
      <c r="G50" s="276">
        <v>45616</v>
      </c>
      <c r="H50" s="276">
        <v>45621</v>
      </c>
      <c r="I50" s="70"/>
      <c r="J50" s="70"/>
      <c r="K50" s="70"/>
      <c r="L50" s="70"/>
    </row>
    <row r="51" spans="1:12" ht="31.5" x14ac:dyDescent="0.25">
      <c r="A51" s="368" t="s">
        <v>199</v>
      </c>
      <c r="B51" s="71" t="s">
        <v>366</v>
      </c>
      <c r="C51" s="276">
        <v>45621</v>
      </c>
      <c r="D51" s="276">
        <v>45651</v>
      </c>
      <c r="E51" s="367"/>
      <c r="F51" s="367"/>
      <c r="G51" s="276">
        <v>45621</v>
      </c>
      <c r="H51" s="276">
        <v>45651</v>
      </c>
      <c r="I51" s="70"/>
      <c r="J51" s="70"/>
      <c r="K51" s="70"/>
      <c r="L51" s="70"/>
    </row>
    <row r="52" spans="1:12" ht="31.5" x14ac:dyDescent="0.25">
      <c r="A52" s="368" t="s">
        <v>197</v>
      </c>
      <c r="B52" s="71" t="s">
        <v>198</v>
      </c>
      <c r="C52" s="276" t="s">
        <v>453</v>
      </c>
      <c r="D52" s="276"/>
      <c r="E52" s="367"/>
      <c r="F52" s="367"/>
      <c r="G52" s="276" t="s">
        <v>453</v>
      </c>
      <c r="H52" s="276"/>
      <c r="I52" s="70"/>
      <c r="J52" s="70"/>
      <c r="K52" s="70"/>
      <c r="L52" s="70"/>
    </row>
    <row r="53" spans="1:12" x14ac:dyDescent="0.25">
      <c r="A53" s="368" t="s">
        <v>195</v>
      </c>
      <c r="B53" s="110" t="s">
        <v>367</v>
      </c>
      <c r="C53" s="276">
        <v>45651</v>
      </c>
      <c r="D53" s="276">
        <v>45656</v>
      </c>
      <c r="E53" s="367"/>
      <c r="F53" s="367"/>
      <c r="G53" s="276">
        <v>45651</v>
      </c>
      <c r="H53" s="276">
        <v>45656</v>
      </c>
      <c r="I53" s="70"/>
      <c r="J53" s="70"/>
      <c r="K53" s="70"/>
      <c r="L53" s="70"/>
    </row>
    <row r="54" spans="1:12" x14ac:dyDescent="0.25">
      <c r="A54" s="368" t="s">
        <v>368</v>
      </c>
      <c r="B54" s="71" t="s">
        <v>196</v>
      </c>
      <c r="C54" s="276">
        <v>45658</v>
      </c>
      <c r="D54" s="276">
        <v>45777</v>
      </c>
      <c r="E54" s="367"/>
      <c r="F54" s="367"/>
      <c r="G54" s="276">
        <v>45658</v>
      </c>
      <c r="H54" s="276">
        <v>45777</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100"/>
  <sheetViews>
    <sheetView view="pageBreakPreview" topLeftCell="A58" zoomScale="70" zoomScaleNormal="70" zoomScaleSheetLayoutView="70" workbookViewId="0">
      <selection activeCell="A12" sqref="A12:AG12"/>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11" width="12.85546875" style="187" customWidth="1"/>
    <col min="12" max="12" width="11.85546875" style="187" customWidth="1"/>
    <col min="13" max="13" width="5.42578125" style="187" customWidth="1"/>
    <col min="14" max="14" width="11.85546875" style="187" customWidth="1"/>
    <col min="15" max="15" width="9.85546875" style="187" customWidth="1"/>
    <col min="16" max="16" width="11.85546875" style="187" customWidth="1"/>
    <col min="17" max="17" width="5.28515625" style="187" customWidth="1"/>
    <col min="18" max="18" width="11.85546875" style="187" customWidth="1"/>
    <col min="19" max="19" width="10.7109375" style="187" customWidth="1"/>
    <col min="20" max="20" width="11.85546875" style="187" customWidth="1"/>
    <col min="21" max="21" width="6.42578125" style="187" customWidth="1"/>
    <col min="22" max="22" width="11.85546875" style="187" customWidth="1"/>
    <col min="23" max="23" width="10.42578125" style="187" customWidth="1"/>
    <col min="24" max="24" width="11.85546875" style="187" customWidth="1"/>
    <col min="25" max="25" width="6.140625" style="187" customWidth="1"/>
    <col min="26" max="26" width="11.85546875" style="187" customWidth="1"/>
    <col min="27" max="27" width="10.140625" style="187" customWidth="1"/>
    <col min="28" max="28" width="11.85546875" style="187" customWidth="1"/>
    <col min="29" max="29" width="13.5703125" style="187" customWidth="1"/>
    <col min="30" max="30" width="11.85546875" style="187" customWidth="1"/>
    <col min="31" max="31" width="10.42578125" style="187" customWidth="1"/>
    <col min="32" max="32" width="13.140625" style="187" customWidth="1"/>
    <col min="33" max="33" width="24.85546875" style="187" customWidth="1"/>
    <col min="34" max="16384" width="9.140625" style="187"/>
  </cols>
  <sheetData>
    <row r="1" spans="1:33" ht="18.75" x14ac:dyDescent="0.25">
      <c r="AG1" s="188" t="s">
        <v>69</v>
      </c>
    </row>
    <row r="2" spans="1:33" ht="18.75" x14ac:dyDescent="0.3">
      <c r="AG2" s="189" t="s">
        <v>10</v>
      </c>
    </row>
    <row r="3" spans="1:33" ht="18.75" x14ac:dyDescent="0.3">
      <c r="AG3" s="189" t="s">
        <v>68</v>
      </c>
    </row>
    <row r="4" spans="1:33" ht="18.75" customHeight="1" x14ac:dyDescent="0.25">
      <c r="A4" s="464" t="str">
        <f>'1. паспорт местоположение'!A5:C5</f>
        <v>Год раскрытия информации: 2023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row>
    <row r="5" spans="1:33" ht="18.75" x14ac:dyDescent="0.3">
      <c r="AG5" s="189"/>
    </row>
    <row r="6" spans="1:33" ht="18.75" x14ac:dyDescent="0.25">
      <c r="A6" s="465" t="s">
        <v>9</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row>
    <row r="7" spans="1:33" ht="18.75" x14ac:dyDescent="0.25">
      <c r="A7" s="190"/>
      <c r="B7" s="190"/>
      <c r="C7" s="190"/>
      <c r="D7" s="190"/>
      <c r="E7" s="190"/>
      <c r="F7" s="190"/>
      <c r="G7" s="190"/>
      <c r="H7" s="190"/>
      <c r="I7" s="190"/>
      <c r="J7" s="190"/>
      <c r="K7" s="190"/>
      <c r="L7" s="190"/>
      <c r="M7" s="190"/>
      <c r="N7" s="191"/>
      <c r="O7" s="191"/>
      <c r="P7" s="191"/>
      <c r="Q7" s="191"/>
      <c r="R7" s="191"/>
      <c r="S7" s="191"/>
      <c r="T7" s="191"/>
      <c r="U7" s="191"/>
      <c r="V7" s="191"/>
      <c r="W7" s="191"/>
      <c r="X7" s="191"/>
      <c r="Y7" s="191"/>
      <c r="Z7" s="191"/>
      <c r="AA7" s="191"/>
      <c r="AB7" s="191"/>
      <c r="AC7" s="191"/>
      <c r="AD7" s="191"/>
      <c r="AE7" s="191"/>
      <c r="AF7" s="191"/>
      <c r="AG7" s="191"/>
    </row>
    <row r="8" spans="1:33" ht="18.75" x14ac:dyDescent="0.25">
      <c r="A8" s="452" t="str">
        <f>'1. паспорт местоположение'!A9:C9</f>
        <v xml:space="preserve"> АО "Россети Тюмень" </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row>
    <row r="9" spans="1:33"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row>
    <row r="10" spans="1:33" ht="18.75" x14ac:dyDescent="0.25">
      <c r="A10" s="190"/>
      <c r="B10" s="190"/>
      <c r="C10" s="190"/>
      <c r="D10" s="190"/>
      <c r="E10" s="190"/>
      <c r="F10" s="190"/>
      <c r="G10" s="190"/>
      <c r="H10" s="190"/>
      <c r="I10" s="190"/>
      <c r="J10" s="190"/>
      <c r="K10" s="190"/>
      <c r="L10" s="190"/>
      <c r="M10" s="190"/>
      <c r="N10" s="191"/>
      <c r="O10" s="191"/>
      <c r="P10" s="191"/>
      <c r="Q10" s="191"/>
      <c r="R10" s="191"/>
      <c r="S10" s="191"/>
      <c r="T10" s="191"/>
      <c r="U10" s="191"/>
      <c r="V10" s="191"/>
      <c r="W10" s="191"/>
      <c r="X10" s="191"/>
      <c r="Y10" s="191"/>
      <c r="Z10" s="191"/>
      <c r="AA10" s="191"/>
      <c r="AB10" s="191"/>
      <c r="AC10" s="191"/>
      <c r="AD10" s="191"/>
      <c r="AE10" s="191"/>
      <c r="AF10" s="191"/>
      <c r="AG10" s="191"/>
    </row>
    <row r="11" spans="1:33" ht="18.75" x14ac:dyDescent="0.25">
      <c r="A11" s="452" t="str">
        <f>'1. паспорт местоположение'!A12:C12</f>
        <v>H_TP1200.VL.0021</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row>
    <row r="12" spans="1:33"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row>
    <row r="13" spans="1:33" ht="16.5" customHeight="1" x14ac:dyDescent="0.3">
      <c r="A13" s="192"/>
      <c r="B13" s="192"/>
      <c r="C13" s="192"/>
      <c r="D13" s="192"/>
      <c r="E13" s="192"/>
      <c r="F13" s="192"/>
      <c r="G13" s="192"/>
      <c r="H13" s="192"/>
      <c r="I13" s="192"/>
      <c r="J13" s="192"/>
      <c r="K13" s="192"/>
      <c r="L13" s="192"/>
      <c r="M13" s="192"/>
      <c r="N13" s="193"/>
      <c r="O13" s="193"/>
      <c r="P13" s="193"/>
      <c r="Q13" s="193"/>
      <c r="R13" s="193"/>
      <c r="S13" s="193"/>
      <c r="T13" s="193"/>
      <c r="U13" s="193"/>
      <c r="V13" s="193"/>
      <c r="W13" s="193"/>
      <c r="X13" s="193"/>
      <c r="Y13" s="193"/>
      <c r="Z13" s="193"/>
      <c r="AA13" s="193"/>
      <c r="AB13" s="193"/>
      <c r="AC13" s="193"/>
      <c r="AD13" s="193"/>
      <c r="AE13" s="193"/>
      <c r="AF13" s="193"/>
      <c r="AG13" s="193"/>
    </row>
    <row r="14" spans="1:33" ht="18.75" x14ac:dyDescent="0.25">
      <c r="A14" s="452"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row>
    <row r="15" spans="1:33"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row>
    <row r="18" spans="1:33" x14ac:dyDescent="0.25">
      <c r="A18" s="459" t="s">
        <v>412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row>
    <row r="20" spans="1:33" ht="33" customHeight="1" x14ac:dyDescent="0.25">
      <c r="A20" s="455" t="s">
        <v>194</v>
      </c>
      <c r="B20" s="455" t="s">
        <v>193</v>
      </c>
      <c r="C20" s="445" t="s">
        <v>192</v>
      </c>
      <c r="D20" s="445"/>
      <c r="E20" s="458" t="s">
        <v>191</v>
      </c>
      <c r="F20" s="458"/>
      <c r="G20" s="455" t="s">
        <v>590</v>
      </c>
      <c r="H20" s="446" t="s">
        <v>446</v>
      </c>
      <c r="I20" s="447"/>
      <c r="J20" s="447"/>
      <c r="K20" s="447"/>
      <c r="L20" s="446" t="s">
        <v>447</v>
      </c>
      <c r="M20" s="447"/>
      <c r="N20" s="447"/>
      <c r="O20" s="447"/>
      <c r="P20" s="446" t="s">
        <v>448</v>
      </c>
      <c r="Q20" s="447"/>
      <c r="R20" s="447"/>
      <c r="S20" s="447"/>
      <c r="T20" s="446" t="s">
        <v>449</v>
      </c>
      <c r="U20" s="447"/>
      <c r="V20" s="447"/>
      <c r="W20" s="447"/>
      <c r="X20" s="446" t="s">
        <v>450</v>
      </c>
      <c r="Y20" s="447"/>
      <c r="Z20" s="447"/>
      <c r="AA20" s="447"/>
      <c r="AB20" s="460" t="s">
        <v>190</v>
      </c>
      <c r="AC20" s="461"/>
      <c r="AD20" s="194"/>
      <c r="AE20" s="194"/>
      <c r="AF20" s="194"/>
    </row>
    <row r="21" spans="1:33" ht="99.75" customHeight="1" x14ac:dyDescent="0.25">
      <c r="A21" s="456"/>
      <c r="B21" s="456"/>
      <c r="C21" s="445"/>
      <c r="D21" s="445"/>
      <c r="E21" s="458"/>
      <c r="F21" s="458"/>
      <c r="G21" s="456"/>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62"/>
      <c r="AC21" s="463"/>
    </row>
    <row r="22" spans="1:33" ht="89.25" customHeight="1" x14ac:dyDescent="0.25">
      <c r="A22" s="457"/>
      <c r="B22" s="457"/>
      <c r="C22" s="195" t="s">
        <v>2</v>
      </c>
      <c r="D22" s="195" t="s">
        <v>188</v>
      </c>
      <c r="E22" s="196" t="s">
        <v>587</v>
      </c>
      <c r="F22" s="196" t="s">
        <v>589</v>
      </c>
      <c r="G22" s="457"/>
      <c r="H22" s="197" t="s">
        <v>391</v>
      </c>
      <c r="I22" s="197" t="s">
        <v>392</v>
      </c>
      <c r="J22" s="197" t="s">
        <v>391</v>
      </c>
      <c r="K22" s="197" t="s">
        <v>392</v>
      </c>
      <c r="L22" s="197" t="s">
        <v>391</v>
      </c>
      <c r="M22" s="197" t="s">
        <v>392</v>
      </c>
      <c r="N22" s="197" t="s">
        <v>391</v>
      </c>
      <c r="O22" s="197" t="s">
        <v>392</v>
      </c>
      <c r="P22" s="197" t="s">
        <v>391</v>
      </c>
      <c r="Q22" s="197" t="s">
        <v>392</v>
      </c>
      <c r="R22" s="197" t="s">
        <v>391</v>
      </c>
      <c r="S22" s="197" t="s">
        <v>392</v>
      </c>
      <c r="T22" s="197" t="s">
        <v>391</v>
      </c>
      <c r="U22" s="197" t="s">
        <v>392</v>
      </c>
      <c r="V22" s="197" t="s">
        <v>391</v>
      </c>
      <c r="W22" s="197" t="s">
        <v>392</v>
      </c>
      <c r="X22" s="197" t="s">
        <v>391</v>
      </c>
      <c r="Y22" s="197" t="s">
        <v>392</v>
      </c>
      <c r="Z22" s="197" t="s">
        <v>391</v>
      </c>
      <c r="AA22" s="197" t="s">
        <v>392</v>
      </c>
      <c r="AB22" s="195" t="s">
        <v>189</v>
      </c>
      <c r="AC22" s="195" t="s">
        <v>188</v>
      </c>
    </row>
    <row r="23" spans="1:33" ht="19.5" customHeight="1" x14ac:dyDescent="0.25">
      <c r="A23" s="198">
        <v>1</v>
      </c>
      <c r="B23" s="198">
        <v>2</v>
      </c>
      <c r="C23" s="198">
        <v>3</v>
      </c>
      <c r="D23" s="198">
        <v>4</v>
      </c>
      <c r="E23" s="198">
        <v>5</v>
      </c>
      <c r="F23" s="198">
        <v>6</v>
      </c>
      <c r="G23" s="198">
        <v>7</v>
      </c>
      <c r="H23" s="198">
        <v>12</v>
      </c>
      <c r="I23" s="198">
        <v>13</v>
      </c>
      <c r="J23" s="198">
        <v>14</v>
      </c>
      <c r="K23" s="198">
        <v>15</v>
      </c>
      <c r="L23" s="198">
        <v>16</v>
      </c>
      <c r="M23" s="198">
        <v>17</v>
      </c>
      <c r="N23" s="198">
        <v>18</v>
      </c>
      <c r="O23" s="198">
        <v>19</v>
      </c>
      <c r="P23" s="198">
        <v>20</v>
      </c>
      <c r="Q23" s="198">
        <v>21</v>
      </c>
      <c r="R23" s="198">
        <v>22</v>
      </c>
      <c r="S23" s="198">
        <v>23</v>
      </c>
      <c r="T23" s="198">
        <v>24</v>
      </c>
      <c r="U23" s="198">
        <v>25</v>
      </c>
      <c r="V23" s="198">
        <v>26</v>
      </c>
      <c r="W23" s="198">
        <v>27</v>
      </c>
      <c r="X23" s="198">
        <v>28</v>
      </c>
      <c r="Y23" s="198">
        <v>29</v>
      </c>
      <c r="Z23" s="198">
        <v>30</v>
      </c>
      <c r="AA23" s="198">
        <v>31</v>
      </c>
      <c r="AB23" s="198">
        <v>32</v>
      </c>
      <c r="AC23" s="198">
        <v>33</v>
      </c>
    </row>
    <row r="24" spans="1:33" ht="47.25" customHeight="1" x14ac:dyDescent="0.25">
      <c r="A24" s="199">
        <v>1</v>
      </c>
      <c r="B24" s="200" t="s">
        <v>187</v>
      </c>
      <c r="C24" s="225">
        <v>2043.1908956208001</v>
      </c>
      <c r="D24" s="225">
        <v>3731.9318037100002</v>
      </c>
      <c r="E24" s="201">
        <v>3653.8359016100003</v>
      </c>
      <c r="F24" s="201">
        <v>2995.8276496100002</v>
      </c>
      <c r="G24" s="201">
        <v>658.00825199999997</v>
      </c>
      <c r="H24" s="201">
        <v>487.31326931000001</v>
      </c>
      <c r="I24" s="201"/>
      <c r="J24" s="201">
        <v>1158.148975900001</v>
      </c>
      <c r="K24" s="201"/>
      <c r="L24" s="201">
        <v>349.7657012308</v>
      </c>
      <c r="M24" s="201"/>
      <c r="N24" s="201">
        <v>1337.6786736999991</v>
      </c>
      <c r="O24" s="201"/>
      <c r="P24" s="201">
        <v>571.42376830000001</v>
      </c>
      <c r="Q24" s="201"/>
      <c r="R24" s="201">
        <v>500.00000001000006</v>
      </c>
      <c r="S24" s="201"/>
      <c r="T24" s="201">
        <v>0</v>
      </c>
      <c r="U24" s="201"/>
      <c r="V24" s="201">
        <v>0</v>
      </c>
      <c r="W24" s="201"/>
      <c r="X24" s="201">
        <v>0</v>
      </c>
      <c r="Y24" s="201"/>
      <c r="Z24" s="201">
        <v>0</v>
      </c>
      <c r="AA24" s="201"/>
      <c r="AB24" s="225">
        <v>1408.5027388408</v>
      </c>
      <c r="AC24" s="225">
        <v>2995.8276496099998</v>
      </c>
      <c r="AE24" s="294"/>
    </row>
    <row r="25" spans="1:33" ht="24" customHeight="1" x14ac:dyDescent="0.25">
      <c r="A25" s="202" t="s">
        <v>186</v>
      </c>
      <c r="B25" s="203" t="s">
        <v>185</v>
      </c>
      <c r="C25" s="225"/>
      <c r="D25" s="225"/>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25">
        <v>0</v>
      </c>
      <c r="AC25" s="225">
        <v>0</v>
      </c>
    </row>
    <row r="26" spans="1:33" x14ac:dyDescent="0.25">
      <c r="A26" s="202" t="s">
        <v>184</v>
      </c>
      <c r="B26" s="203" t="s">
        <v>183</v>
      </c>
      <c r="C26" s="225"/>
      <c r="D26" s="225"/>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25">
        <v>0</v>
      </c>
      <c r="AC26" s="225">
        <v>0</v>
      </c>
    </row>
    <row r="27" spans="1:33" ht="31.5" x14ac:dyDescent="0.25">
      <c r="A27" s="202" t="s">
        <v>182</v>
      </c>
      <c r="B27" s="203" t="s">
        <v>349</v>
      </c>
      <c r="C27" s="225"/>
      <c r="D27" s="225"/>
      <c r="E27" s="201"/>
      <c r="F27" s="201"/>
      <c r="G27" s="201">
        <v>585.04819386166673</v>
      </c>
      <c r="H27" s="201">
        <v>487.31326931000001</v>
      </c>
      <c r="I27" s="201"/>
      <c r="J27" s="201">
        <v>1090.3142422906221</v>
      </c>
      <c r="K27" s="201"/>
      <c r="L27" s="201">
        <v>298.74574157500001</v>
      </c>
      <c r="M27" s="201"/>
      <c r="N27" s="201">
        <v>1122.5221710183325</v>
      </c>
      <c r="O27" s="201"/>
      <c r="P27" s="201">
        <v>476.18647358333334</v>
      </c>
      <c r="Q27" s="201"/>
      <c r="R27" s="201">
        <v>416.66666667500004</v>
      </c>
      <c r="S27" s="201"/>
      <c r="T27" s="201">
        <v>0</v>
      </c>
      <c r="U27" s="201"/>
      <c r="V27" s="201">
        <v>0</v>
      </c>
      <c r="W27" s="201"/>
      <c r="X27" s="201">
        <v>0</v>
      </c>
      <c r="Y27" s="201"/>
      <c r="Z27" s="201">
        <v>0</v>
      </c>
      <c r="AA27" s="201"/>
      <c r="AB27" s="225">
        <v>1262.2454844683334</v>
      </c>
      <c r="AC27" s="225">
        <v>2629.5030799839546</v>
      </c>
    </row>
    <row r="28" spans="1:33" x14ac:dyDescent="0.25">
      <c r="A28" s="202" t="s">
        <v>181</v>
      </c>
      <c r="B28" s="203" t="s">
        <v>180</v>
      </c>
      <c r="C28" s="225"/>
      <c r="D28" s="225"/>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25">
        <v>0</v>
      </c>
      <c r="AC28" s="225">
        <v>0</v>
      </c>
    </row>
    <row r="29" spans="1:33" x14ac:dyDescent="0.25">
      <c r="A29" s="202" t="s">
        <v>179</v>
      </c>
      <c r="B29" s="204" t="s">
        <v>178</v>
      </c>
      <c r="C29" s="225"/>
      <c r="D29" s="225"/>
      <c r="E29" s="201"/>
      <c r="F29" s="201"/>
      <c r="G29" s="201">
        <v>72.960058138333238</v>
      </c>
      <c r="H29" s="201">
        <v>0</v>
      </c>
      <c r="I29" s="201"/>
      <c r="J29" s="201">
        <v>67.834733609378873</v>
      </c>
      <c r="K29" s="201"/>
      <c r="L29" s="201">
        <v>51.019959655799994</v>
      </c>
      <c r="M29" s="201"/>
      <c r="N29" s="293">
        <v>215.15650268166655</v>
      </c>
      <c r="O29" s="201"/>
      <c r="P29" s="201">
        <v>95.237294716666668</v>
      </c>
      <c r="Q29" s="201"/>
      <c r="R29" s="201">
        <v>83.33333333500002</v>
      </c>
      <c r="S29" s="201"/>
      <c r="T29" s="201">
        <v>0</v>
      </c>
      <c r="U29" s="201"/>
      <c r="V29" s="201">
        <v>0</v>
      </c>
      <c r="W29" s="201"/>
      <c r="X29" s="201">
        <v>0</v>
      </c>
      <c r="Y29" s="201"/>
      <c r="Z29" s="201">
        <v>0</v>
      </c>
      <c r="AA29" s="201"/>
      <c r="AB29" s="225">
        <v>146.2572543724666</v>
      </c>
      <c r="AC29" s="225">
        <v>366.3245696260451</v>
      </c>
    </row>
    <row r="30" spans="1:33" ht="47.25" x14ac:dyDescent="0.25">
      <c r="A30" s="199" t="s">
        <v>63</v>
      </c>
      <c r="B30" s="200" t="s">
        <v>177</v>
      </c>
      <c r="C30" s="225">
        <v>1713.7820989099996</v>
      </c>
      <c r="D30" s="225">
        <v>3131.1582209100006</v>
      </c>
      <c r="E30" s="201">
        <v>3065.6915491700006</v>
      </c>
      <c r="F30" s="201">
        <v>2806.8332981200006</v>
      </c>
      <c r="G30" s="201">
        <v>258.85825105000004</v>
      </c>
      <c r="H30" s="201">
        <v>827.27089761730429</v>
      </c>
      <c r="I30" s="201"/>
      <c r="J30" s="201">
        <v>1055.2143572</v>
      </c>
      <c r="K30" s="201"/>
      <c r="L30" s="201">
        <v>744.76453778269547</v>
      </c>
      <c r="M30" s="201"/>
      <c r="N30" s="201">
        <v>1751.6189409200006</v>
      </c>
      <c r="O30" s="201"/>
      <c r="P30" s="201">
        <v>0</v>
      </c>
      <c r="Q30" s="201"/>
      <c r="R30" s="201">
        <v>0</v>
      </c>
      <c r="S30" s="201"/>
      <c r="T30" s="201">
        <v>0</v>
      </c>
      <c r="U30" s="201"/>
      <c r="V30" s="201">
        <v>0</v>
      </c>
      <c r="W30" s="201"/>
      <c r="X30" s="201">
        <v>0</v>
      </c>
      <c r="Y30" s="201"/>
      <c r="Z30" s="201">
        <v>0</v>
      </c>
      <c r="AA30" s="201"/>
      <c r="AB30" s="225">
        <v>1572.0354353999996</v>
      </c>
      <c r="AC30" s="225">
        <v>2806.8332981200006</v>
      </c>
    </row>
    <row r="31" spans="1:33" x14ac:dyDescent="0.25">
      <c r="A31" s="199" t="s">
        <v>176</v>
      </c>
      <c r="B31" s="203" t="s">
        <v>175</v>
      </c>
      <c r="C31" s="225">
        <v>63.14615156</v>
      </c>
      <c r="D31" s="225">
        <v>67.214486820000005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25">
        <v>0</v>
      </c>
      <c r="AC31" s="225">
        <v>0</v>
      </c>
    </row>
    <row r="32" spans="1:33" ht="31.5" x14ac:dyDescent="0.25">
      <c r="A32" s="199" t="s">
        <v>174</v>
      </c>
      <c r="B32" s="203" t="s">
        <v>173</v>
      </c>
      <c r="C32" s="225">
        <v>1483.6368460299998</v>
      </c>
      <c r="D32" s="225">
        <v>2569.2321228800001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25">
        <v>0</v>
      </c>
      <c r="AC32" s="225">
        <v>0</v>
      </c>
    </row>
    <row r="33" spans="1:29" x14ac:dyDescent="0.25">
      <c r="A33" s="199" t="s">
        <v>172</v>
      </c>
      <c r="B33" s="203" t="s">
        <v>171</v>
      </c>
      <c r="C33" s="225">
        <v>28.246950980000001</v>
      </c>
      <c r="D33" s="225">
        <v>143.62874478999998</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25">
        <v>0</v>
      </c>
      <c r="AC33" s="225">
        <v>0</v>
      </c>
    </row>
    <row r="34" spans="1:29" x14ac:dyDescent="0.25">
      <c r="A34" s="199" t="s">
        <v>170</v>
      </c>
      <c r="B34" s="203" t="s">
        <v>169</v>
      </c>
      <c r="C34" s="225">
        <v>138.75215034000001</v>
      </c>
      <c r="D34" s="225">
        <v>351.08286642000002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25">
        <v>0</v>
      </c>
      <c r="AC34" s="225">
        <v>0</v>
      </c>
    </row>
    <row r="35" spans="1:29"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25"/>
    </row>
    <row r="36" spans="1:29" x14ac:dyDescent="0.25">
      <c r="A36" s="202" t="s">
        <v>167</v>
      </c>
      <c r="B36" s="205" t="s">
        <v>547</v>
      </c>
      <c r="C36" s="201"/>
      <c r="D36" s="201"/>
      <c r="E36" s="201"/>
      <c r="F36" s="201"/>
      <c r="G36" s="201">
        <v>0</v>
      </c>
      <c r="H36" s="201">
        <v>0</v>
      </c>
      <c r="I36" s="206" t="s">
        <v>479</v>
      </c>
      <c r="J36" s="201">
        <v>0</v>
      </c>
      <c r="K36" s="201" t="s">
        <v>479</v>
      </c>
      <c r="L36" s="201">
        <v>0</v>
      </c>
      <c r="M36" s="206" t="s">
        <v>479</v>
      </c>
      <c r="N36" s="201">
        <v>0</v>
      </c>
      <c r="O36" s="201" t="s">
        <v>479</v>
      </c>
      <c r="P36" s="201">
        <v>0</v>
      </c>
      <c r="Q36" s="206" t="s">
        <v>479</v>
      </c>
      <c r="R36" s="201">
        <v>0</v>
      </c>
      <c r="S36" s="201" t="s">
        <v>479</v>
      </c>
      <c r="T36" s="201">
        <v>0</v>
      </c>
      <c r="U36" s="206" t="s">
        <v>479</v>
      </c>
      <c r="V36" s="201">
        <v>0</v>
      </c>
      <c r="W36" s="201" t="s">
        <v>479</v>
      </c>
      <c r="X36" s="201">
        <v>0</v>
      </c>
      <c r="Y36" s="206" t="s">
        <v>479</v>
      </c>
      <c r="Z36" s="201">
        <v>0</v>
      </c>
      <c r="AA36" s="201" t="s">
        <v>479</v>
      </c>
      <c r="AB36" s="201">
        <v>0</v>
      </c>
      <c r="AC36" s="225">
        <v>0</v>
      </c>
    </row>
    <row r="37" spans="1:29" ht="31.5" x14ac:dyDescent="0.25">
      <c r="A37" s="202" t="s">
        <v>166</v>
      </c>
      <c r="B37" s="205" t="s">
        <v>545</v>
      </c>
      <c r="C37" s="201"/>
      <c r="D37" s="201"/>
      <c r="E37" s="201"/>
      <c r="F37" s="201"/>
      <c r="G37" s="201">
        <v>0</v>
      </c>
      <c r="H37" s="201">
        <v>0</v>
      </c>
      <c r="I37" s="206" t="s">
        <v>479</v>
      </c>
      <c r="J37" s="201">
        <v>0</v>
      </c>
      <c r="K37" s="201" t="s">
        <v>479</v>
      </c>
      <c r="L37" s="201">
        <v>0</v>
      </c>
      <c r="M37" s="206" t="s">
        <v>479</v>
      </c>
      <c r="N37" s="201">
        <v>0</v>
      </c>
      <c r="O37" s="201" t="s">
        <v>479</v>
      </c>
      <c r="P37" s="201">
        <v>0</v>
      </c>
      <c r="Q37" s="206" t="s">
        <v>479</v>
      </c>
      <c r="R37" s="201">
        <v>0</v>
      </c>
      <c r="S37" s="201" t="s">
        <v>479</v>
      </c>
      <c r="T37" s="201">
        <v>0</v>
      </c>
      <c r="U37" s="206" t="s">
        <v>479</v>
      </c>
      <c r="V37" s="201">
        <v>0</v>
      </c>
      <c r="W37" s="201" t="s">
        <v>479</v>
      </c>
      <c r="X37" s="201">
        <v>0</v>
      </c>
      <c r="Y37" s="206" t="s">
        <v>479</v>
      </c>
      <c r="Z37" s="201">
        <v>0</v>
      </c>
      <c r="AA37" s="201" t="s">
        <v>479</v>
      </c>
      <c r="AB37" s="201">
        <v>0</v>
      </c>
      <c r="AC37" s="225">
        <v>0</v>
      </c>
    </row>
    <row r="38" spans="1:29" x14ac:dyDescent="0.25">
      <c r="A38" s="202" t="s">
        <v>165</v>
      </c>
      <c r="B38" s="203" t="s">
        <v>156</v>
      </c>
      <c r="C38" s="201"/>
      <c r="D38" s="201"/>
      <c r="E38" s="201"/>
      <c r="F38" s="201"/>
      <c r="G38" s="201">
        <v>0</v>
      </c>
      <c r="H38" s="201">
        <v>0</v>
      </c>
      <c r="I38" s="206" t="s">
        <v>479</v>
      </c>
      <c r="J38" s="201">
        <v>0</v>
      </c>
      <c r="K38" s="201" t="s">
        <v>479</v>
      </c>
      <c r="L38" s="201">
        <v>0</v>
      </c>
      <c r="M38" s="206" t="s">
        <v>479</v>
      </c>
      <c r="N38" s="201">
        <v>0</v>
      </c>
      <c r="O38" s="201" t="s">
        <v>479</v>
      </c>
      <c r="P38" s="201">
        <v>0</v>
      </c>
      <c r="Q38" s="206" t="s">
        <v>479</v>
      </c>
      <c r="R38" s="201">
        <v>0</v>
      </c>
      <c r="S38" s="201" t="s">
        <v>479</v>
      </c>
      <c r="T38" s="201">
        <v>0</v>
      </c>
      <c r="U38" s="206" t="s">
        <v>479</v>
      </c>
      <c r="V38" s="201">
        <v>0</v>
      </c>
      <c r="W38" s="201" t="s">
        <v>479</v>
      </c>
      <c r="X38" s="201">
        <v>0</v>
      </c>
      <c r="Y38" s="206" t="s">
        <v>479</v>
      </c>
      <c r="Z38" s="201">
        <v>0</v>
      </c>
      <c r="AA38" s="201" t="s">
        <v>479</v>
      </c>
      <c r="AB38" s="201">
        <v>0</v>
      </c>
      <c r="AC38" s="225">
        <v>0</v>
      </c>
    </row>
    <row r="39" spans="1:29" x14ac:dyDescent="0.25">
      <c r="A39" s="202" t="s">
        <v>164</v>
      </c>
      <c r="B39" s="203" t="s">
        <v>546</v>
      </c>
      <c r="C39" s="225"/>
      <c r="D39" s="225"/>
      <c r="E39" s="201"/>
      <c r="F39" s="201"/>
      <c r="G39" s="201">
        <v>0</v>
      </c>
      <c r="H39" s="201">
        <v>0</v>
      </c>
      <c r="I39" s="206" t="s">
        <v>479</v>
      </c>
      <c r="J39" s="201">
        <v>0</v>
      </c>
      <c r="K39" s="201" t="s">
        <v>479</v>
      </c>
      <c r="L39" s="201">
        <v>153.804</v>
      </c>
      <c r="M39" s="206">
        <v>4</v>
      </c>
      <c r="N39" s="201">
        <v>153.804</v>
      </c>
      <c r="O39" s="201">
        <v>4</v>
      </c>
      <c r="P39" s="201">
        <v>0</v>
      </c>
      <c r="Q39" s="206" t="s">
        <v>479</v>
      </c>
      <c r="R39" s="201">
        <v>0</v>
      </c>
      <c r="S39" s="201" t="s">
        <v>479</v>
      </c>
      <c r="T39" s="201">
        <v>0</v>
      </c>
      <c r="U39" s="206" t="s">
        <v>479</v>
      </c>
      <c r="V39" s="201">
        <v>0</v>
      </c>
      <c r="W39" s="201" t="s">
        <v>479</v>
      </c>
      <c r="X39" s="201">
        <v>0</v>
      </c>
      <c r="Y39" s="206" t="s">
        <v>479</v>
      </c>
      <c r="Z39" s="201">
        <v>0</v>
      </c>
      <c r="AA39" s="201" t="s">
        <v>479</v>
      </c>
      <c r="AB39" s="225">
        <v>153.804</v>
      </c>
      <c r="AC39" s="225">
        <v>153.804</v>
      </c>
    </row>
    <row r="40" spans="1:29" x14ac:dyDescent="0.25">
      <c r="A40" s="202" t="s">
        <v>163</v>
      </c>
      <c r="B40" s="203" t="s">
        <v>548</v>
      </c>
      <c r="C40" s="201"/>
      <c r="D40" s="201"/>
      <c r="E40" s="201"/>
      <c r="F40" s="201"/>
      <c r="G40" s="201">
        <v>0</v>
      </c>
      <c r="H40" s="201">
        <v>0</v>
      </c>
      <c r="I40" s="206" t="s">
        <v>479</v>
      </c>
      <c r="J40" s="201">
        <v>0</v>
      </c>
      <c r="K40" s="201" t="s">
        <v>479</v>
      </c>
      <c r="L40" s="201">
        <v>0</v>
      </c>
      <c r="M40" s="206" t="s">
        <v>479</v>
      </c>
      <c r="N40" s="201">
        <v>0</v>
      </c>
      <c r="O40" s="201" t="s">
        <v>479</v>
      </c>
      <c r="P40" s="201">
        <v>0</v>
      </c>
      <c r="Q40" s="206" t="s">
        <v>479</v>
      </c>
      <c r="R40" s="201">
        <v>0</v>
      </c>
      <c r="S40" s="201" t="s">
        <v>479</v>
      </c>
      <c r="T40" s="201">
        <v>0</v>
      </c>
      <c r="U40" s="206" t="s">
        <v>479</v>
      </c>
      <c r="V40" s="201">
        <v>0</v>
      </c>
      <c r="W40" s="201" t="s">
        <v>479</v>
      </c>
      <c r="X40" s="201">
        <v>0</v>
      </c>
      <c r="Y40" s="206" t="s">
        <v>479</v>
      </c>
      <c r="Z40" s="201">
        <v>0</v>
      </c>
      <c r="AA40" s="201" t="s">
        <v>479</v>
      </c>
      <c r="AB40" s="201">
        <v>0</v>
      </c>
      <c r="AC40" s="225">
        <v>0</v>
      </c>
    </row>
    <row r="41" spans="1:29" x14ac:dyDescent="0.25">
      <c r="A41" s="202" t="s">
        <v>162</v>
      </c>
      <c r="B41" s="203" t="s">
        <v>549</v>
      </c>
      <c r="C41" s="201"/>
      <c r="D41" s="201"/>
      <c r="E41" s="201"/>
      <c r="F41" s="201"/>
      <c r="G41" s="201">
        <v>0</v>
      </c>
      <c r="H41" s="201">
        <v>0</v>
      </c>
      <c r="I41" s="206" t="s">
        <v>479</v>
      </c>
      <c r="J41" s="201">
        <v>0</v>
      </c>
      <c r="K41" s="201" t="s">
        <v>479</v>
      </c>
      <c r="L41" s="201">
        <v>0</v>
      </c>
      <c r="M41" s="206" t="s">
        <v>479</v>
      </c>
      <c r="N41" s="201">
        <v>0</v>
      </c>
      <c r="O41" s="201" t="s">
        <v>479</v>
      </c>
      <c r="P41" s="201">
        <v>0</v>
      </c>
      <c r="Q41" s="206" t="s">
        <v>479</v>
      </c>
      <c r="R41" s="201">
        <v>0</v>
      </c>
      <c r="S41" s="201" t="s">
        <v>479</v>
      </c>
      <c r="T41" s="201">
        <v>0</v>
      </c>
      <c r="U41" s="206" t="s">
        <v>479</v>
      </c>
      <c r="V41" s="201">
        <v>0</v>
      </c>
      <c r="W41" s="201" t="s">
        <v>479</v>
      </c>
      <c r="X41" s="201">
        <v>0</v>
      </c>
      <c r="Y41" s="206" t="s">
        <v>479</v>
      </c>
      <c r="Z41" s="201">
        <v>0</v>
      </c>
      <c r="AA41" s="201" t="s">
        <v>479</v>
      </c>
      <c r="AB41" s="201">
        <v>0</v>
      </c>
      <c r="AC41" s="225">
        <v>0</v>
      </c>
    </row>
    <row r="42" spans="1:29" x14ac:dyDescent="0.25">
      <c r="A42" s="202" t="s">
        <v>161</v>
      </c>
      <c r="B42" s="203" t="s">
        <v>550</v>
      </c>
      <c r="C42" s="201"/>
      <c r="D42" s="201"/>
      <c r="E42" s="201"/>
      <c r="F42" s="201"/>
      <c r="G42" s="201">
        <v>0</v>
      </c>
      <c r="H42" s="201">
        <v>0</v>
      </c>
      <c r="I42" s="206" t="s">
        <v>479</v>
      </c>
      <c r="J42" s="201">
        <v>0</v>
      </c>
      <c r="K42" s="201" t="s">
        <v>479</v>
      </c>
      <c r="L42" s="201">
        <v>0</v>
      </c>
      <c r="M42" s="206" t="s">
        <v>479</v>
      </c>
      <c r="N42" s="201">
        <v>0</v>
      </c>
      <c r="O42" s="201" t="s">
        <v>479</v>
      </c>
      <c r="P42" s="201">
        <v>0</v>
      </c>
      <c r="Q42" s="206" t="s">
        <v>479</v>
      </c>
      <c r="R42" s="201">
        <v>0</v>
      </c>
      <c r="S42" s="201" t="s">
        <v>479</v>
      </c>
      <c r="T42" s="201">
        <v>0</v>
      </c>
      <c r="U42" s="206" t="s">
        <v>479</v>
      </c>
      <c r="V42" s="201">
        <v>0</v>
      </c>
      <c r="W42" s="201" t="s">
        <v>479</v>
      </c>
      <c r="X42" s="201">
        <v>0</v>
      </c>
      <c r="Y42" s="206" t="s">
        <v>479</v>
      </c>
      <c r="Z42" s="201">
        <v>0</v>
      </c>
      <c r="AA42" s="201" t="s">
        <v>479</v>
      </c>
      <c r="AB42" s="201">
        <v>0</v>
      </c>
      <c r="AC42" s="225">
        <v>0</v>
      </c>
    </row>
    <row r="43" spans="1:29" x14ac:dyDescent="0.25">
      <c r="A43" s="202" t="s">
        <v>551</v>
      </c>
      <c r="B43" s="203" t="s">
        <v>552</v>
      </c>
      <c r="C43" s="201"/>
      <c r="D43" s="201"/>
      <c r="E43" s="201"/>
      <c r="F43" s="201"/>
      <c r="G43" s="201">
        <v>0</v>
      </c>
      <c r="H43" s="201">
        <v>0</v>
      </c>
      <c r="I43" s="206" t="s">
        <v>479</v>
      </c>
      <c r="J43" s="201">
        <v>0</v>
      </c>
      <c r="K43" s="201" t="s">
        <v>479</v>
      </c>
      <c r="L43" s="201">
        <v>0</v>
      </c>
      <c r="M43" s="206" t="s">
        <v>479</v>
      </c>
      <c r="N43" s="201">
        <v>0</v>
      </c>
      <c r="O43" s="201" t="s">
        <v>479</v>
      </c>
      <c r="P43" s="201">
        <v>0</v>
      </c>
      <c r="Q43" s="206" t="s">
        <v>479</v>
      </c>
      <c r="R43" s="201">
        <v>0</v>
      </c>
      <c r="S43" s="201" t="s">
        <v>479</v>
      </c>
      <c r="T43" s="201">
        <v>0</v>
      </c>
      <c r="U43" s="206" t="s">
        <v>479</v>
      </c>
      <c r="V43" s="201">
        <v>0</v>
      </c>
      <c r="W43" s="201" t="s">
        <v>479</v>
      </c>
      <c r="X43" s="201">
        <v>0</v>
      </c>
      <c r="Y43" s="206" t="s">
        <v>479</v>
      </c>
      <c r="Z43" s="201">
        <v>0</v>
      </c>
      <c r="AA43" s="201" t="s">
        <v>479</v>
      </c>
      <c r="AB43" s="201">
        <v>0</v>
      </c>
      <c r="AC43" s="225">
        <v>0</v>
      </c>
    </row>
    <row r="44" spans="1:29" x14ac:dyDescent="0.25">
      <c r="A44" s="202" t="s">
        <v>553</v>
      </c>
      <c r="B44" s="203" t="s">
        <v>554</v>
      </c>
      <c r="C44" s="201"/>
      <c r="D44" s="201"/>
      <c r="E44" s="201"/>
      <c r="F44" s="201"/>
      <c r="G44" s="201">
        <v>0</v>
      </c>
      <c r="H44" s="201">
        <v>0</v>
      </c>
      <c r="I44" s="206" t="s">
        <v>479</v>
      </c>
      <c r="J44" s="201">
        <v>0</v>
      </c>
      <c r="K44" s="201" t="s">
        <v>479</v>
      </c>
      <c r="L44" s="201">
        <v>0</v>
      </c>
      <c r="M44" s="206" t="s">
        <v>479</v>
      </c>
      <c r="N44" s="201">
        <v>0</v>
      </c>
      <c r="O44" s="201" t="s">
        <v>479</v>
      </c>
      <c r="P44" s="201">
        <v>0</v>
      </c>
      <c r="Q44" s="206" t="s">
        <v>479</v>
      </c>
      <c r="R44" s="201">
        <v>0</v>
      </c>
      <c r="S44" s="201" t="s">
        <v>479</v>
      </c>
      <c r="T44" s="201">
        <v>0</v>
      </c>
      <c r="U44" s="206" t="s">
        <v>479</v>
      </c>
      <c r="V44" s="201">
        <v>0</v>
      </c>
      <c r="W44" s="201" t="s">
        <v>479</v>
      </c>
      <c r="X44" s="201">
        <v>0</v>
      </c>
      <c r="Y44" s="206" t="s">
        <v>479</v>
      </c>
      <c r="Z44" s="201">
        <v>0</v>
      </c>
      <c r="AA44" s="201" t="s">
        <v>479</v>
      </c>
      <c r="AB44" s="201">
        <v>0</v>
      </c>
      <c r="AC44" s="225">
        <v>0</v>
      </c>
    </row>
    <row r="45" spans="1:29" x14ac:dyDescent="0.25">
      <c r="A45" s="202" t="s">
        <v>555</v>
      </c>
      <c r="B45" s="203" t="s">
        <v>556</v>
      </c>
      <c r="C45" s="201"/>
      <c r="D45" s="201"/>
      <c r="E45" s="201"/>
      <c r="F45" s="201"/>
      <c r="G45" s="201">
        <v>0</v>
      </c>
      <c r="H45" s="201">
        <v>0</v>
      </c>
      <c r="I45" s="206" t="s">
        <v>479</v>
      </c>
      <c r="J45" s="201">
        <v>0</v>
      </c>
      <c r="K45" s="201" t="s">
        <v>479</v>
      </c>
      <c r="L45" s="201">
        <v>0</v>
      </c>
      <c r="M45" s="206" t="s">
        <v>479</v>
      </c>
      <c r="N45" s="201">
        <v>0</v>
      </c>
      <c r="O45" s="201" t="s">
        <v>479</v>
      </c>
      <c r="P45" s="201">
        <v>0</v>
      </c>
      <c r="Q45" s="206" t="s">
        <v>479</v>
      </c>
      <c r="R45" s="201">
        <v>0</v>
      </c>
      <c r="S45" s="201" t="s">
        <v>479</v>
      </c>
      <c r="T45" s="201">
        <v>0</v>
      </c>
      <c r="U45" s="206" t="s">
        <v>479</v>
      </c>
      <c r="V45" s="201">
        <v>0</v>
      </c>
      <c r="W45" s="201" t="s">
        <v>479</v>
      </c>
      <c r="X45" s="201">
        <v>0</v>
      </c>
      <c r="Y45" s="206" t="s">
        <v>479</v>
      </c>
      <c r="Z45" s="201">
        <v>0</v>
      </c>
      <c r="AA45" s="201" t="s">
        <v>479</v>
      </c>
      <c r="AB45" s="201">
        <v>0</v>
      </c>
      <c r="AC45" s="225">
        <v>0</v>
      </c>
    </row>
    <row r="46" spans="1:29" x14ac:dyDescent="0.25">
      <c r="A46" s="202" t="s">
        <v>557</v>
      </c>
      <c r="B46" s="203" t="s">
        <v>558</v>
      </c>
      <c r="C46" s="201"/>
      <c r="D46" s="201"/>
      <c r="E46" s="201"/>
      <c r="F46" s="201"/>
      <c r="G46" s="201">
        <v>0</v>
      </c>
      <c r="H46" s="201">
        <v>0</v>
      </c>
      <c r="I46" s="206" t="s">
        <v>479</v>
      </c>
      <c r="J46" s="201">
        <v>0</v>
      </c>
      <c r="K46" s="201" t="s">
        <v>479</v>
      </c>
      <c r="L46" s="201">
        <v>0</v>
      </c>
      <c r="M46" s="206" t="s">
        <v>479</v>
      </c>
      <c r="N46" s="201">
        <v>0</v>
      </c>
      <c r="O46" s="201" t="s">
        <v>479</v>
      </c>
      <c r="P46" s="201">
        <v>0</v>
      </c>
      <c r="Q46" s="206" t="s">
        <v>479</v>
      </c>
      <c r="R46" s="201">
        <v>0</v>
      </c>
      <c r="S46" s="201" t="s">
        <v>479</v>
      </c>
      <c r="T46" s="201">
        <v>0</v>
      </c>
      <c r="U46" s="206" t="s">
        <v>479</v>
      </c>
      <c r="V46" s="201">
        <v>0</v>
      </c>
      <c r="W46" s="201" t="s">
        <v>479</v>
      </c>
      <c r="X46" s="201">
        <v>0</v>
      </c>
      <c r="Y46" s="206" t="s">
        <v>479</v>
      </c>
      <c r="Z46" s="201">
        <v>0</v>
      </c>
      <c r="AA46" s="201" t="s">
        <v>479</v>
      </c>
      <c r="AB46" s="201">
        <v>0</v>
      </c>
      <c r="AC46" s="225">
        <v>0</v>
      </c>
    </row>
    <row r="47" spans="1:29" x14ac:dyDescent="0.25">
      <c r="A47" s="199" t="s">
        <v>61</v>
      </c>
      <c r="B47" s="200" t="s">
        <v>160</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25"/>
    </row>
    <row r="48" spans="1:29" x14ac:dyDescent="0.25">
      <c r="A48" s="202" t="s">
        <v>159</v>
      </c>
      <c r="B48" s="205" t="s">
        <v>547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25">
        <v>0</v>
      </c>
    </row>
    <row r="49" spans="1:29" ht="31.5" x14ac:dyDescent="0.25">
      <c r="A49" s="202" t="s">
        <v>158</v>
      </c>
      <c r="B49" s="205" t="s">
        <v>545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25">
        <v>0</v>
      </c>
    </row>
    <row r="50" spans="1:29" x14ac:dyDescent="0.25">
      <c r="A50" s="202" t="s">
        <v>157</v>
      </c>
      <c r="B50" s="203"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25">
        <v>0</v>
      </c>
    </row>
    <row r="51" spans="1:29" ht="31.5"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25">
        <v>0</v>
      </c>
    </row>
    <row r="52" spans="1:29" ht="31.5" x14ac:dyDescent="0.25">
      <c r="A52" s="202" t="s">
        <v>153</v>
      </c>
      <c r="B52" s="203" t="s">
        <v>152</v>
      </c>
      <c r="C52" s="225">
        <v>153.804</v>
      </c>
      <c r="D52" s="225">
        <v>153.804</v>
      </c>
      <c r="E52" s="201"/>
      <c r="F52" s="201"/>
      <c r="G52" s="201">
        <v>0</v>
      </c>
      <c r="H52" s="201">
        <v>0</v>
      </c>
      <c r="I52" s="201"/>
      <c r="J52" s="201">
        <v>0</v>
      </c>
      <c r="K52" s="201"/>
      <c r="L52" s="201">
        <v>153.804</v>
      </c>
      <c r="M52" s="201"/>
      <c r="N52" s="225">
        <v>153.804</v>
      </c>
      <c r="O52" s="201"/>
      <c r="P52" s="201">
        <v>0</v>
      </c>
      <c r="Q52" s="201"/>
      <c r="R52" s="201">
        <v>0</v>
      </c>
      <c r="S52" s="201"/>
      <c r="T52" s="201">
        <v>0</v>
      </c>
      <c r="U52" s="201"/>
      <c r="V52" s="201">
        <v>0</v>
      </c>
      <c r="W52" s="201"/>
      <c r="X52" s="201">
        <v>0</v>
      </c>
      <c r="Y52" s="201"/>
      <c r="Z52" s="201">
        <v>0</v>
      </c>
      <c r="AA52" s="201"/>
      <c r="AB52" s="225">
        <v>153.804</v>
      </c>
      <c r="AC52" s="225">
        <v>153.804</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25">
        <v>0</v>
      </c>
    </row>
    <row r="54" spans="1:29" x14ac:dyDescent="0.25">
      <c r="A54" s="202" t="s">
        <v>149</v>
      </c>
      <c r="B54" s="203" t="s">
        <v>548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25">
        <v>0</v>
      </c>
    </row>
    <row r="55" spans="1:29" x14ac:dyDescent="0.25">
      <c r="A55" s="202" t="s">
        <v>559</v>
      </c>
      <c r="B55" s="203" t="s">
        <v>549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25">
        <v>0</v>
      </c>
    </row>
    <row r="56" spans="1:29" x14ac:dyDescent="0.25">
      <c r="A56" s="202" t="s">
        <v>560</v>
      </c>
      <c r="B56" s="203" t="s">
        <v>550</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25">
        <v>0</v>
      </c>
    </row>
    <row r="57" spans="1:29" x14ac:dyDescent="0.25">
      <c r="A57" s="202" t="s">
        <v>561</v>
      </c>
      <c r="B57" s="203" t="s">
        <v>552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25">
        <v>0</v>
      </c>
    </row>
    <row r="58" spans="1:29" x14ac:dyDescent="0.25">
      <c r="A58" s="202" t="s">
        <v>562</v>
      </c>
      <c r="B58" s="203" t="s">
        <v>554</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25">
        <v>0</v>
      </c>
    </row>
    <row r="59" spans="1:29" x14ac:dyDescent="0.25">
      <c r="A59" s="202" t="s">
        <v>563</v>
      </c>
      <c r="B59" s="203" t="s">
        <v>556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25">
        <v>0</v>
      </c>
    </row>
    <row r="60" spans="1:29" x14ac:dyDescent="0.25">
      <c r="A60" s="202" t="s">
        <v>564</v>
      </c>
      <c r="B60" s="203" t="s">
        <v>558</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25">
        <v>0</v>
      </c>
    </row>
    <row r="61" spans="1:29"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25"/>
    </row>
    <row r="62" spans="1:29" ht="18.75" customHeight="1" x14ac:dyDescent="0.25">
      <c r="A62" s="202" t="s">
        <v>147</v>
      </c>
      <c r="B62" s="203" t="s">
        <v>146</v>
      </c>
      <c r="C62" s="201">
        <v>1713.7820989099996</v>
      </c>
      <c r="D62" s="201">
        <v>3131.1582209100006</v>
      </c>
      <c r="E62" s="201"/>
      <c r="F62" s="201"/>
      <c r="G62" s="201">
        <v>0</v>
      </c>
      <c r="H62" s="201">
        <v>0</v>
      </c>
      <c r="I62" s="201"/>
      <c r="J62" s="201">
        <v>0</v>
      </c>
      <c r="K62" s="201"/>
      <c r="L62" s="201">
        <v>1713.7820989099998</v>
      </c>
      <c r="M62" s="201"/>
      <c r="N62" s="201">
        <v>3131.1582209100006</v>
      </c>
      <c r="O62" s="201"/>
      <c r="P62" s="201">
        <v>0</v>
      </c>
      <c r="Q62" s="201"/>
      <c r="R62" s="201">
        <v>0</v>
      </c>
      <c r="S62" s="201"/>
      <c r="T62" s="201">
        <v>0</v>
      </c>
      <c r="U62" s="201"/>
      <c r="V62" s="201">
        <v>0</v>
      </c>
      <c r="W62" s="201"/>
      <c r="X62" s="201">
        <v>0</v>
      </c>
      <c r="Y62" s="201"/>
      <c r="Z62" s="201">
        <v>0</v>
      </c>
      <c r="AA62" s="201"/>
      <c r="AB62" s="201">
        <v>1713.7820989099998</v>
      </c>
      <c r="AC62" s="225">
        <v>3131.1582209100006</v>
      </c>
    </row>
    <row r="63" spans="1:29" ht="18.75" customHeight="1" x14ac:dyDescent="0.25">
      <c r="A63" s="202" t="s">
        <v>145</v>
      </c>
      <c r="B63" s="203"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25">
        <v>0</v>
      </c>
    </row>
    <row r="64" spans="1:29" ht="18.75" customHeight="1" x14ac:dyDescent="0.25">
      <c r="A64" s="202" t="s">
        <v>144</v>
      </c>
      <c r="B64" s="205"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25">
        <v>0</v>
      </c>
    </row>
    <row r="65" spans="1:29" ht="18.75" customHeight="1" x14ac:dyDescent="0.25">
      <c r="A65" s="202" t="s">
        <v>143</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25">
        <v>0</v>
      </c>
    </row>
    <row r="66" spans="1:29" ht="18.75" customHeight="1" x14ac:dyDescent="0.25">
      <c r="A66" s="202" t="s">
        <v>142</v>
      </c>
      <c r="B66" s="205" t="s">
        <v>136</v>
      </c>
      <c r="C66" s="225"/>
      <c r="D66" s="225"/>
      <c r="E66" s="201"/>
      <c r="F66" s="201"/>
      <c r="G66" s="201">
        <v>0</v>
      </c>
      <c r="H66" s="201">
        <v>0</v>
      </c>
      <c r="I66" s="201"/>
      <c r="J66" s="201">
        <v>0</v>
      </c>
      <c r="K66" s="201"/>
      <c r="L66" s="201">
        <v>153.804</v>
      </c>
      <c r="M66" s="201"/>
      <c r="N66" s="225">
        <v>153.804</v>
      </c>
      <c r="O66" s="201"/>
      <c r="P66" s="201">
        <v>0</v>
      </c>
      <c r="Q66" s="201"/>
      <c r="R66" s="201">
        <v>0</v>
      </c>
      <c r="S66" s="201"/>
      <c r="T66" s="201">
        <v>0</v>
      </c>
      <c r="U66" s="201"/>
      <c r="V66" s="201">
        <v>0</v>
      </c>
      <c r="W66" s="201"/>
      <c r="X66" s="201">
        <v>0</v>
      </c>
      <c r="Y66" s="201"/>
      <c r="Z66" s="201">
        <v>0</v>
      </c>
      <c r="AA66" s="201"/>
      <c r="AB66" s="225">
        <v>153.804</v>
      </c>
      <c r="AC66" s="225">
        <v>153.804</v>
      </c>
    </row>
    <row r="67" spans="1:29" ht="18.75" customHeight="1" x14ac:dyDescent="0.25">
      <c r="A67" s="202" t="s">
        <v>141</v>
      </c>
      <c r="B67" s="205" t="s">
        <v>565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25">
        <v>0</v>
      </c>
    </row>
    <row r="68" spans="1:29" ht="18.75" customHeight="1" x14ac:dyDescent="0.25">
      <c r="A68" s="202" t="s">
        <v>566</v>
      </c>
      <c r="B68" s="205" t="s">
        <v>567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25">
        <v>0</v>
      </c>
    </row>
    <row r="69" spans="1:29" x14ac:dyDescent="0.25">
      <c r="A69" s="202" t="s">
        <v>568</v>
      </c>
      <c r="B69" s="205" t="s">
        <v>569</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25">
        <v>0</v>
      </c>
    </row>
    <row r="70" spans="1:29" x14ac:dyDescent="0.25">
      <c r="A70" s="202" t="s">
        <v>570</v>
      </c>
      <c r="B70" s="205" t="s">
        <v>571</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25">
        <v>0</v>
      </c>
    </row>
    <row r="71" spans="1:29" x14ac:dyDescent="0.25">
      <c r="A71" s="202" t="s">
        <v>572</v>
      </c>
      <c r="B71" s="205" t="s">
        <v>573</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25">
        <v>0</v>
      </c>
    </row>
    <row r="72" spans="1:29" x14ac:dyDescent="0.25">
      <c r="A72" s="202" t="s">
        <v>574</v>
      </c>
      <c r="B72" s="205" t="s">
        <v>575</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25">
        <v>0</v>
      </c>
    </row>
    <row r="73" spans="1:29" x14ac:dyDescent="0.25">
      <c r="A73" s="202" t="s">
        <v>576</v>
      </c>
      <c r="B73" s="205" t="s">
        <v>577</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25">
        <v>0</v>
      </c>
    </row>
    <row r="74" spans="1:29" ht="31.5"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25">
        <v>0</v>
      </c>
    </row>
    <row r="75" spans="1:29" ht="36.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25"/>
    </row>
    <row r="76" spans="1:29" x14ac:dyDescent="0.25">
      <c r="A76" s="202" t="s">
        <v>230</v>
      </c>
      <c r="B76" s="205" t="s">
        <v>547</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25">
        <v>0</v>
      </c>
    </row>
    <row r="77" spans="1:29" ht="31.5" x14ac:dyDescent="0.25">
      <c r="A77" s="202" t="s">
        <v>231</v>
      </c>
      <c r="B77" s="205" t="s">
        <v>545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25">
        <v>0</v>
      </c>
    </row>
    <row r="78" spans="1:29" x14ac:dyDescent="0.25">
      <c r="A78" s="202" t="s">
        <v>232</v>
      </c>
      <c r="B78" s="203"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25">
        <v>0</v>
      </c>
    </row>
    <row r="79" spans="1:29" x14ac:dyDescent="0.25">
      <c r="A79" s="202" t="s">
        <v>233</v>
      </c>
      <c r="B79" s="203" t="s">
        <v>578</v>
      </c>
      <c r="C79" s="225"/>
      <c r="D79" s="225"/>
      <c r="E79" s="210"/>
      <c r="F79" s="210"/>
      <c r="G79" s="201">
        <v>0</v>
      </c>
      <c r="H79" s="201">
        <v>0</v>
      </c>
      <c r="I79" s="210"/>
      <c r="J79" s="201">
        <v>0</v>
      </c>
      <c r="K79" s="209"/>
      <c r="L79" s="201">
        <v>153.804</v>
      </c>
      <c r="M79" s="209"/>
      <c r="N79" s="225">
        <v>153.804</v>
      </c>
      <c r="O79" s="209"/>
      <c r="P79" s="201">
        <v>0</v>
      </c>
      <c r="Q79" s="209"/>
      <c r="R79" s="201">
        <v>0</v>
      </c>
      <c r="S79" s="209"/>
      <c r="T79" s="201">
        <v>0</v>
      </c>
      <c r="U79" s="209"/>
      <c r="V79" s="201">
        <v>0</v>
      </c>
      <c r="W79" s="209"/>
      <c r="X79" s="201">
        <v>0</v>
      </c>
      <c r="Y79" s="209"/>
      <c r="Z79" s="201">
        <v>0</v>
      </c>
      <c r="AA79" s="209"/>
      <c r="AB79" s="225">
        <v>153.804</v>
      </c>
      <c r="AC79" s="225">
        <v>153.804</v>
      </c>
    </row>
    <row r="80" spans="1:29" x14ac:dyDescent="0.25">
      <c r="A80" s="202" t="s">
        <v>234</v>
      </c>
      <c r="B80" s="203" t="s">
        <v>548</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v>0</v>
      </c>
      <c r="AA80" s="209"/>
      <c r="AB80" s="208">
        <v>0</v>
      </c>
      <c r="AC80" s="225">
        <v>0</v>
      </c>
    </row>
    <row r="81" spans="1:32" x14ac:dyDescent="0.25">
      <c r="A81" s="202" t="s">
        <v>579</v>
      </c>
      <c r="B81" s="203" t="s">
        <v>549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v>0</v>
      </c>
      <c r="AA81" s="209"/>
      <c r="AB81" s="208">
        <v>0</v>
      </c>
      <c r="AC81" s="225">
        <v>0</v>
      </c>
    </row>
    <row r="82" spans="1:32" x14ac:dyDescent="0.25">
      <c r="A82" s="202" t="s">
        <v>580</v>
      </c>
      <c r="B82" s="203" t="s">
        <v>550</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v>0</v>
      </c>
      <c r="AA82" s="209"/>
      <c r="AB82" s="208">
        <v>0</v>
      </c>
      <c r="AC82" s="225">
        <v>0</v>
      </c>
    </row>
    <row r="83" spans="1:32" x14ac:dyDescent="0.25">
      <c r="A83" s="202" t="s">
        <v>581</v>
      </c>
      <c r="B83" s="203" t="s">
        <v>552</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v>0</v>
      </c>
      <c r="AA83" s="209"/>
      <c r="AB83" s="208">
        <v>0</v>
      </c>
      <c r="AC83" s="225">
        <v>0</v>
      </c>
    </row>
    <row r="84" spans="1:32" x14ac:dyDescent="0.25">
      <c r="A84" s="202" t="s">
        <v>582</v>
      </c>
      <c r="B84" s="203" t="s">
        <v>554</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v>0</v>
      </c>
      <c r="AA84" s="209"/>
      <c r="AB84" s="208">
        <v>0</v>
      </c>
      <c r="AC84" s="225">
        <v>0</v>
      </c>
    </row>
    <row r="85" spans="1:32" x14ac:dyDescent="0.25">
      <c r="A85" s="202" t="s">
        <v>583</v>
      </c>
      <c r="B85" s="203" t="s">
        <v>556</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v>0</v>
      </c>
      <c r="AA85" s="209"/>
      <c r="AB85" s="208">
        <v>0</v>
      </c>
      <c r="AC85" s="225">
        <v>0</v>
      </c>
    </row>
    <row r="86" spans="1:32" x14ac:dyDescent="0.25">
      <c r="A86" s="202" t="s">
        <v>584</v>
      </c>
      <c r="B86" s="203" t="s">
        <v>558</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v>0</v>
      </c>
      <c r="AA86" s="209"/>
      <c r="AB86" s="211">
        <v>0</v>
      </c>
      <c r="AC86" s="225">
        <v>0</v>
      </c>
    </row>
    <row r="87" spans="1:32" x14ac:dyDescent="0.25">
      <c r="A87" s="202" t="s">
        <v>584</v>
      </c>
      <c r="B87" s="203" t="s">
        <v>558</v>
      </c>
      <c r="C87" s="212"/>
      <c r="D87" s="213"/>
      <c r="E87" s="213"/>
      <c r="F87" s="213"/>
      <c r="G87" s="213">
        <v>0</v>
      </c>
      <c r="H87" s="213">
        <v>0</v>
      </c>
      <c r="I87" s="213"/>
      <c r="J87" s="213"/>
      <c r="K87" s="213"/>
      <c r="L87" s="213">
        <v>0</v>
      </c>
      <c r="M87" s="213"/>
      <c r="N87" s="214"/>
      <c r="O87" s="213"/>
      <c r="P87" s="213">
        <v>0</v>
      </c>
      <c r="Q87" s="213"/>
      <c r="R87" s="213"/>
      <c r="S87" s="213"/>
      <c r="T87" s="213">
        <v>0</v>
      </c>
      <c r="U87" s="213"/>
      <c r="V87" s="213"/>
      <c r="W87" s="213"/>
      <c r="X87" s="213">
        <v>0</v>
      </c>
      <c r="Y87" s="213"/>
      <c r="Z87" s="213"/>
      <c r="AA87" s="213"/>
      <c r="AB87" s="212"/>
      <c r="AC87" s="225">
        <f t="shared" ref="AC87" si="0">J87+N87+R87+V87+Z87</f>
        <v>0</v>
      </c>
    </row>
    <row r="88" spans="1:32" x14ac:dyDescent="0.25">
      <c r="A88" s="215"/>
      <c r="B88" s="216"/>
      <c r="C88" s="216"/>
      <c r="D88" s="216"/>
      <c r="E88" s="216"/>
      <c r="F88" s="216"/>
      <c r="G88" s="216"/>
      <c r="H88" s="216"/>
      <c r="I88" s="216"/>
      <c r="J88" s="216"/>
      <c r="K88" s="216"/>
      <c r="L88" s="216"/>
      <c r="M88" s="216"/>
      <c r="N88" s="216"/>
      <c r="O88" s="216"/>
      <c r="P88" s="215"/>
      <c r="Q88" s="215"/>
    </row>
    <row r="89" spans="1:32" ht="54" customHeight="1" x14ac:dyDescent="0.25">
      <c r="B89" s="450" t="s">
        <v>479</v>
      </c>
      <c r="C89" s="450"/>
      <c r="D89" s="450"/>
      <c r="E89" s="450"/>
      <c r="F89" s="450"/>
      <c r="G89" s="450"/>
      <c r="H89" s="450"/>
      <c r="I89" s="450"/>
      <c r="J89" s="450"/>
      <c r="K89" s="450"/>
      <c r="L89" s="450"/>
      <c r="M89" s="450"/>
      <c r="N89" s="217"/>
      <c r="O89" s="217"/>
      <c r="P89" s="218"/>
      <c r="Q89" s="218"/>
      <c r="R89" s="218"/>
      <c r="S89" s="218"/>
      <c r="T89" s="218"/>
      <c r="U89" s="218"/>
      <c r="V89" s="218"/>
      <c r="W89" s="218"/>
      <c r="X89" s="218"/>
      <c r="Y89" s="218"/>
      <c r="Z89" s="218"/>
      <c r="AA89" s="218"/>
      <c r="AB89" s="218"/>
      <c r="AC89" s="218"/>
      <c r="AD89" s="218"/>
      <c r="AE89" s="218"/>
      <c r="AF89" s="218"/>
    </row>
    <row r="91" spans="1:32" ht="50.25" customHeight="1" x14ac:dyDescent="0.25">
      <c r="B91" s="451" t="s">
        <v>479</v>
      </c>
      <c r="C91" s="451"/>
      <c r="D91" s="451"/>
      <c r="E91" s="451"/>
      <c r="F91" s="451"/>
      <c r="G91" s="451"/>
      <c r="H91" s="451"/>
      <c r="I91" s="451"/>
      <c r="J91" s="451"/>
      <c r="K91" s="451"/>
      <c r="L91" s="451"/>
      <c r="M91" s="451"/>
      <c r="N91" s="219"/>
      <c r="O91" s="219"/>
    </row>
    <row r="93" spans="1:32" ht="36.75" customHeight="1" x14ac:dyDescent="0.25">
      <c r="B93" s="450"/>
      <c r="C93" s="450"/>
      <c r="D93" s="450"/>
      <c r="E93" s="450"/>
      <c r="F93" s="450"/>
      <c r="G93" s="450"/>
      <c r="H93" s="450"/>
      <c r="I93" s="450"/>
      <c r="J93" s="450"/>
      <c r="K93" s="450"/>
      <c r="L93" s="450"/>
      <c r="M93" s="450"/>
      <c r="N93" s="217"/>
      <c r="O93" s="217"/>
    </row>
    <row r="94" spans="1:32" x14ac:dyDescent="0.25">
      <c r="B94" s="220"/>
      <c r="C94" s="220"/>
      <c r="D94" s="220"/>
      <c r="E94" s="220"/>
      <c r="F94" s="220"/>
      <c r="R94" s="221"/>
    </row>
    <row r="95" spans="1:32" ht="51" customHeight="1" x14ac:dyDescent="0.25">
      <c r="B95" s="450"/>
      <c r="C95" s="450"/>
      <c r="D95" s="450"/>
      <c r="E95" s="450"/>
      <c r="F95" s="450"/>
      <c r="G95" s="450"/>
      <c r="H95" s="450"/>
      <c r="I95" s="450"/>
      <c r="J95" s="450"/>
      <c r="K95" s="450"/>
      <c r="L95" s="450"/>
      <c r="M95" s="450"/>
      <c r="N95" s="217"/>
      <c r="O95" s="217"/>
      <c r="R95" s="221"/>
    </row>
    <row r="96" spans="1:32" ht="32.25" customHeight="1" x14ac:dyDescent="0.25">
      <c r="B96" s="451"/>
      <c r="C96" s="451"/>
      <c r="D96" s="451"/>
      <c r="E96" s="451"/>
      <c r="F96" s="451"/>
      <c r="G96" s="451"/>
      <c r="H96" s="451"/>
      <c r="I96" s="451"/>
      <c r="J96" s="451"/>
      <c r="K96" s="451"/>
      <c r="L96" s="451"/>
      <c r="M96" s="451"/>
      <c r="N96" s="219"/>
      <c r="O96" s="219"/>
    </row>
    <row r="97" spans="2:17" ht="51.75" customHeight="1" x14ac:dyDescent="0.25">
      <c r="B97" s="450"/>
      <c r="C97" s="450"/>
      <c r="D97" s="450"/>
      <c r="E97" s="450"/>
      <c r="F97" s="450"/>
      <c r="G97" s="450"/>
      <c r="H97" s="450"/>
      <c r="I97" s="450"/>
      <c r="J97" s="450"/>
      <c r="K97" s="450"/>
      <c r="L97" s="450"/>
      <c r="M97" s="450"/>
      <c r="N97" s="217"/>
      <c r="O97" s="217"/>
    </row>
    <row r="98" spans="2:17" ht="21.75" customHeight="1" x14ac:dyDescent="0.25">
      <c r="B98" s="448"/>
      <c r="C98" s="448"/>
      <c r="D98" s="448"/>
      <c r="E98" s="448"/>
      <c r="F98" s="448"/>
      <c r="G98" s="448"/>
      <c r="H98" s="448"/>
      <c r="I98" s="448"/>
      <c r="J98" s="448"/>
      <c r="K98" s="448"/>
      <c r="L98" s="448"/>
      <c r="M98" s="448"/>
      <c r="N98" s="222"/>
      <c r="O98" s="222"/>
      <c r="P98" s="223"/>
      <c r="Q98" s="223"/>
    </row>
    <row r="99" spans="2:17" ht="23.25" customHeight="1" x14ac:dyDescent="0.25">
      <c r="B99" s="223"/>
      <c r="C99" s="223"/>
      <c r="D99" s="223"/>
      <c r="E99" s="223"/>
      <c r="F99" s="223"/>
    </row>
    <row r="100" spans="2:17" ht="18.75" customHeight="1" x14ac:dyDescent="0.25">
      <c r="B100" s="449"/>
      <c r="C100" s="449"/>
      <c r="D100" s="449"/>
      <c r="E100" s="449"/>
      <c r="F100" s="449"/>
      <c r="G100" s="449"/>
      <c r="H100" s="449"/>
      <c r="I100" s="449"/>
      <c r="J100" s="449"/>
      <c r="K100" s="449"/>
      <c r="L100" s="449"/>
      <c r="M100" s="449"/>
      <c r="N100" s="224"/>
      <c r="O100" s="224"/>
    </row>
  </sheetData>
  <mergeCells count="39">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B100:M100"/>
    <mergeCell ref="B89:M89"/>
    <mergeCell ref="B91:M91"/>
    <mergeCell ref="B93:M93"/>
    <mergeCell ref="B95:M95"/>
    <mergeCell ref="B96:M96"/>
    <mergeCell ref="B97:M97"/>
    <mergeCell ref="V21:W21"/>
    <mergeCell ref="X20:AA20"/>
    <mergeCell ref="X21:Y21"/>
    <mergeCell ref="Z21:AA21"/>
    <mergeCell ref="B98:M98"/>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0" zoomScale="70" zoomScaleSheetLayoutView="70" workbookViewId="0">
      <selection activeCell="AW10" sqref="AW1:AW1048576"/>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1.7109375" style="19" customWidth="1"/>
    <col min="33" max="33" width="20.28515625" style="19" customWidth="1"/>
    <col min="34" max="34" width="13.140625" style="19" customWidth="1"/>
    <col min="35" max="35" width="12.570312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83" t="str">
        <f>'1. паспорт местоположение'!A12:C12</f>
        <v>H_TP1200.VL.0021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5.75" x14ac:dyDescent="0.25">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9" s="22" customFormat="1" x14ac:dyDescent="0.25">
      <c r="A21" s="480" t="s">
        <v>425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s="22" customFormat="1" ht="58.5" customHeight="1" x14ac:dyDescent="0.25">
      <c r="A22" s="471" t="s">
        <v>52</v>
      </c>
      <c r="B22" s="482" t="s">
        <v>24</v>
      </c>
      <c r="C22" s="471" t="s">
        <v>51</v>
      </c>
      <c r="D22" s="471" t="s">
        <v>50</v>
      </c>
      <c r="E22" s="485" t="s">
        <v>436</v>
      </c>
      <c r="F22" s="486"/>
      <c r="G22" s="486"/>
      <c r="H22" s="486"/>
      <c r="I22" s="486"/>
      <c r="J22" s="486"/>
      <c r="K22" s="486"/>
      <c r="L22" s="487"/>
      <c r="M22" s="471" t="s">
        <v>49</v>
      </c>
      <c r="N22" s="471" t="s">
        <v>48</v>
      </c>
      <c r="O22" s="471" t="s">
        <v>47</v>
      </c>
      <c r="P22" s="466" t="s">
        <v>243</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9" s="22" customFormat="1" ht="64.5" customHeight="1" x14ac:dyDescent="0.25">
      <c r="A23" s="481"/>
      <c r="B23" s="483"/>
      <c r="C23" s="481"/>
      <c r="D23" s="481"/>
      <c r="E23" s="476" t="s">
        <v>23</v>
      </c>
      <c r="F23" s="467" t="s">
        <v>139</v>
      </c>
      <c r="G23" s="467" t="s">
        <v>138</v>
      </c>
      <c r="H23" s="467" t="s">
        <v>137</v>
      </c>
      <c r="I23" s="469" t="s">
        <v>346</v>
      </c>
      <c r="J23" s="469" t="s">
        <v>347</v>
      </c>
      <c r="K23" s="469" t="s">
        <v>348</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9"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04" t="s">
        <v>13</v>
      </c>
      <c r="AG24" s="104" t="s">
        <v>12</v>
      </c>
      <c r="AH24" s="105" t="s">
        <v>2</v>
      </c>
      <c r="AI24" s="105" t="s">
        <v>11</v>
      </c>
      <c r="AJ24" s="472"/>
      <c r="AK24" s="472"/>
      <c r="AL24" s="472"/>
      <c r="AM24" s="472"/>
      <c r="AN24" s="472"/>
      <c r="AO24" s="472"/>
      <c r="AP24" s="472"/>
      <c r="AQ24" s="490"/>
      <c r="AR24" s="466"/>
      <c r="AS24" s="466"/>
      <c r="AT24" s="466"/>
      <c r="AU24" s="466"/>
      <c r="AV24" s="475"/>
      <c r="AW24" s="272">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4" customFormat="1" ht="120" x14ac:dyDescent="0.25">
      <c r="A26" s="167" t="s">
        <v>503</v>
      </c>
      <c r="B26" s="168" t="s">
        <v>642</v>
      </c>
      <c r="C26" s="168" t="s">
        <v>504</v>
      </c>
      <c r="D26" s="169" t="s">
        <v>505</v>
      </c>
      <c r="E26" s="170" t="s">
        <v>308</v>
      </c>
      <c r="F26" s="170" t="s">
        <v>308</v>
      </c>
      <c r="G26" s="170" t="s">
        <v>308</v>
      </c>
      <c r="H26" s="170" t="s">
        <v>308</v>
      </c>
      <c r="I26" s="170" t="s">
        <v>308</v>
      </c>
      <c r="J26" s="170" t="s">
        <v>308</v>
      </c>
      <c r="K26" s="170" t="s">
        <v>308</v>
      </c>
      <c r="L26" s="170" t="s">
        <v>308</v>
      </c>
      <c r="M26" s="171" t="s">
        <v>506</v>
      </c>
      <c r="N26" s="168" t="s">
        <v>646</v>
      </c>
      <c r="O26" s="168" t="s">
        <v>642</v>
      </c>
      <c r="P26" s="172">
        <v>64108</v>
      </c>
      <c r="Q26" s="168" t="s">
        <v>507</v>
      </c>
      <c r="R26" s="172">
        <v>64108</v>
      </c>
      <c r="S26" s="171" t="s">
        <v>508</v>
      </c>
      <c r="T26" s="171" t="s">
        <v>509</v>
      </c>
      <c r="U26" s="167">
        <v>4</v>
      </c>
      <c r="V26" s="167">
        <v>4</v>
      </c>
      <c r="W26" s="168" t="s">
        <v>510</v>
      </c>
      <c r="X26" s="172">
        <v>64108</v>
      </c>
      <c r="Y26" s="167"/>
      <c r="Z26" s="167">
        <v>1</v>
      </c>
      <c r="AA26" s="172">
        <v>63146</v>
      </c>
      <c r="AB26" s="172">
        <v>63146</v>
      </c>
      <c r="AC26" s="168" t="s">
        <v>510</v>
      </c>
      <c r="AD26" s="172">
        <v>74512</v>
      </c>
      <c r="AE26" s="172">
        <v>0</v>
      </c>
      <c r="AF26" s="167" t="s">
        <v>511</v>
      </c>
      <c r="AG26" s="171" t="s">
        <v>512</v>
      </c>
      <c r="AH26" s="173" t="s">
        <v>513</v>
      </c>
      <c r="AI26" s="173" t="s">
        <v>514</v>
      </c>
      <c r="AJ26" s="173" t="s">
        <v>515</v>
      </c>
      <c r="AK26" s="173" t="s">
        <v>516</v>
      </c>
      <c r="AL26" s="171"/>
      <c r="AM26" s="171"/>
      <c r="AN26" s="173"/>
      <c r="AO26" s="171" t="s">
        <v>517</v>
      </c>
      <c r="AP26" s="173" t="s">
        <v>518</v>
      </c>
      <c r="AQ26" s="173" t="s">
        <v>519</v>
      </c>
      <c r="AR26" s="173" t="s">
        <v>520</v>
      </c>
      <c r="AS26" s="173" t="s">
        <v>519</v>
      </c>
      <c r="AT26" s="173" t="s">
        <v>521</v>
      </c>
      <c r="AU26" s="171"/>
      <c r="AV26" s="168" t="s">
        <v>522</v>
      </c>
      <c r="AW26" s="174">
        <v>75.775000000000006</v>
      </c>
    </row>
    <row r="27" spans="1:49" s="174" customFormat="1" x14ac:dyDescent="0.25">
      <c r="A27" s="167"/>
      <c r="B27" s="171"/>
      <c r="C27" s="171"/>
      <c r="D27" s="167"/>
      <c r="E27" s="167"/>
      <c r="F27" s="167"/>
      <c r="G27" s="167"/>
      <c r="H27" s="167"/>
      <c r="I27" s="167"/>
      <c r="J27" s="167"/>
      <c r="K27" s="167"/>
      <c r="L27" s="167"/>
      <c r="M27" s="171"/>
      <c r="N27" s="168"/>
      <c r="O27" s="171"/>
      <c r="P27" s="175"/>
      <c r="Q27" s="171"/>
      <c r="R27" s="175"/>
      <c r="S27" s="171"/>
      <c r="T27" s="171"/>
      <c r="U27" s="167"/>
      <c r="V27" s="167"/>
      <c r="W27" s="168" t="s">
        <v>523</v>
      </c>
      <c r="X27" s="172">
        <v>64090</v>
      </c>
      <c r="Y27" s="167"/>
      <c r="Z27" s="167"/>
      <c r="AA27" s="172">
        <v>63449</v>
      </c>
      <c r="AB27" s="175"/>
      <c r="AC27" s="168"/>
      <c r="AD27" s="175"/>
      <c r="AE27" s="175"/>
      <c r="AF27" s="167"/>
      <c r="AG27" s="171"/>
      <c r="AH27" s="173"/>
      <c r="AI27" s="173"/>
      <c r="AJ27" s="173"/>
      <c r="AK27" s="173"/>
      <c r="AL27" s="171"/>
      <c r="AM27" s="171"/>
      <c r="AN27" s="173"/>
      <c r="AO27" s="171"/>
      <c r="AP27" s="173"/>
      <c r="AQ27" s="173"/>
      <c r="AR27" s="173"/>
      <c r="AS27" s="173"/>
      <c r="AT27" s="173"/>
      <c r="AU27" s="171"/>
      <c r="AV27" s="168"/>
    </row>
    <row r="28" spans="1:49" s="174" customFormat="1" x14ac:dyDescent="0.25">
      <c r="A28" s="167"/>
      <c r="B28" s="171"/>
      <c r="C28" s="171"/>
      <c r="D28" s="167"/>
      <c r="E28" s="167"/>
      <c r="F28" s="167"/>
      <c r="G28" s="167"/>
      <c r="H28" s="167"/>
      <c r="I28" s="167"/>
      <c r="J28" s="167"/>
      <c r="K28" s="167"/>
      <c r="L28" s="167"/>
      <c r="M28" s="171"/>
      <c r="N28" s="168"/>
      <c r="O28" s="171"/>
      <c r="P28" s="175"/>
      <c r="Q28" s="171"/>
      <c r="R28" s="175"/>
      <c r="S28" s="171"/>
      <c r="T28" s="171"/>
      <c r="U28" s="167"/>
      <c r="V28" s="167"/>
      <c r="W28" s="168" t="s">
        <v>524</v>
      </c>
      <c r="X28" s="172">
        <v>64106</v>
      </c>
      <c r="Y28" s="167"/>
      <c r="Z28" s="167"/>
      <c r="AA28" s="172">
        <v>63465</v>
      </c>
      <c r="AB28" s="175"/>
      <c r="AC28" s="168"/>
      <c r="AD28" s="175"/>
      <c r="AE28" s="175"/>
      <c r="AF28" s="167"/>
      <c r="AG28" s="171"/>
      <c r="AH28" s="173"/>
      <c r="AI28" s="173"/>
      <c r="AJ28" s="173"/>
      <c r="AK28" s="173"/>
      <c r="AL28" s="171"/>
      <c r="AM28" s="171"/>
      <c r="AN28" s="173"/>
      <c r="AO28" s="171"/>
      <c r="AP28" s="173"/>
      <c r="AQ28" s="173"/>
      <c r="AR28" s="173"/>
      <c r="AS28" s="173"/>
      <c r="AT28" s="173"/>
      <c r="AU28" s="171"/>
      <c r="AV28" s="168"/>
    </row>
    <row r="29" spans="1:49" s="174" customFormat="1" x14ac:dyDescent="0.25">
      <c r="A29" s="167"/>
      <c r="B29" s="171"/>
      <c r="C29" s="171"/>
      <c r="D29" s="167"/>
      <c r="E29" s="167"/>
      <c r="F29" s="167"/>
      <c r="G29" s="167"/>
      <c r="H29" s="167"/>
      <c r="I29" s="167"/>
      <c r="J29" s="167"/>
      <c r="K29" s="167"/>
      <c r="L29" s="167"/>
      <c r="M29" s="171"/>
      <c r="N29" s="168"/>
      <c r="O29" s="171"/>
      <c r="P29" s="175"/>
      <c r="Q29" s="171"/>
      <c r="R29" s="175"/>
      <c r="S29" s="171"/>
      <c r="T29" s="171"/>
      <c r="U29" s="167"/>
      <c r="V29" s="167"/>
      <c r="W29" s="168" t="s">
        <v>525</v>
      </c>
      <c r="X29" s="172">
        <v>64107</v>
      </c>
      <c r="Y29" s="167"/>
      <c r="Z29" s="167"/>
      <c r="AA29" s="172">
        <v>63466</v>
      </c>
      <c r="AB29" s="175"/>
      <c r="AC29" s="168"/>
      <c r="AD29" s="175"/>
      <c r="AE29" s="175"/>
      <c r="AF29" s="167"/>
      <c r="AG29" s="171"/>
      <c r="AH29" s="173"/>
      <c r="AI29" s="173"/>
      <c r="AJ29" s="173"/>
      <c r="AK29" s="173"/>
      <c r="AL29" s="171"/>
      <c r="AM29" s="171"/>
      <c r="AN29" s="173"/>
      <c r="AO29" s="171"/>
      <c r="AP29" s="173"/>
      <c r="AQ29" s="173"/>
      <c r="AR29" s="173"/>
      <c r="AS29" s="173"/>
      <c r="AT29" s="173"/>
      <c r="AU29" s="171"/>
      <c r="AV29" s="168"/>
    </row>
    <row r="30" spans="1:49" s="174" customFormat="1" ht="90" x14ac:dyDescent="0.25">
      <c r="A30" s="167">
        <v>1</v>
      </c>
      <c r="B30" s="168" t="s">
        <v>642</v>
      </c>
      <c r="C30" s="168" t="s">
        <v>504</v>
      </c>
      <c r="D30" s="169" t="s">
        <v>505</v>
      </c>
      <c r="E30" s="170" t="s">
        <v>308</v>
      </c>
      <c r="F30" s="170" t="s">
        <v>308</v>
      </c>
      <c r="G30" s="170" t="s">
        <v>308</v>
      </c>
      <c r="H30" s="170" t="s">
        <v>308</v>
      </c>
      <c r="I30" s="170" t="s">
        <v>308</v>
      </c>
      <c r="J30" s="170" t="s">
        <v>308</v>
      </c>
      <c r="K30" s="170" t="s">
        <v>308</v>
      </c>
      <c r="L30" s="170" t="s">
        <v>308</v>
      </c>
      <c r="M30" s="171" t="s">
        <v>526</v>
      </c>
      <c r="N30" s="168" t="s">
        <v>529</v>
      </c>
      <c r="O30" s="168" t="s">
        <v>642</v>
      </c>
      <c r="P30" s="172">
        <v>0</v>
      </c>
      <c r="Q30" s="168" t="s">
        <v>527</v>
      </c>
      <c r="R30" s="168" t="s">
        <v>527</v>
      </c>
      <c r="S30" s="171" t="s">
        <v>528</v>
      </c>
      <c r="T30" s="171" t="s">
        <v>528</v>
      </c>
      <c r="U30" s="167">
        <v>1</v>
      </c>
      <c r="V30" s="167">
        <v>1</v>
      </c>
      <c r="W30" s="168" t="s">
        <v>530</v>
      </c>
      <c r="X30" s="172">
        <v>0</v>
      </c>
      <c r="Y30" s="171"/>
      <c r="Z30" s="173"/>
      <c r="AA30" s="175"/>
      <c r="AB30" s="172">
        <v>0</v>
      </c>
      <c r="AC30" s="176" t="s">
        <v>530</v>
      </c>
      <c r="AD30" s="172">
        <v>0</v>
      </c>
      <c r="AE30" s="172">
        <v>0</v>
      </c>
      <c r="AF30" s="167"/>
      <c r="AG30" s="171"/>
      <c r="AH30" s="173"/>
      <c r="AI30" s="173"/>
      <c r="AJ30" s="173"/>
      <c r="AK30" s="173">
        <v>43676</v>
      </c>
      <c r="AL30" s="171" t="s">
        <v>541</v>
      </c>
      <c r="AM30" s="168" t="s">
        <v>542</v>
      </c>
      <c r="AN30" s="173"/>
      <c r="AO30" s="171"/>
      <c r="AP30" s="173"/>
      <c r="AQ30" s="173">
        <v>43565</v>
      </c>
      <c r="AR30" s="173"/>
      <c r="AS30" s="173">
        <v>43647</v>
      </c>
      <c r="AT30" s="173">
        <v>44682</v>
      </c>
      <c r="AU30" s="171"/>
      <c r="AV30" s="168" t="s">
        <v>531</v>
      </c>
      <c r="AW30" s="258">
        <v>0</v>
      </c>
    </row>
    <row r="31" spans="1:49" ht="76.5" x14ac:dyDescent="0.25">
      <c r="A31" s="167">
        <v>2</v>
      </c>
      <c r="B31" s="168" t="s">
        <v>642</v>
      </c>
      <c r="C31" s="265" t="s">
        <v>504</v>
      </c>
      <c r="D31" s="169" t="s">
        <v>505</v>
      </c>
      <c r="E31" s="259" t="s">
        <v>308</v>
      </c>
      <c r="F31" s="259" t="s">
        <v>308</v>
      </c>
      <c r="G31" s="259" t="s">
        <v>308</v>
      </c>
      <c r="H31" s="259" t="s">
        <v>308</v>
      </c>
      <c r="I31" s="259" t="s">
        <v>308</v>
      </c>
      <c r="J31" s="259" t="s">
        <v>308</v>
      </c>
      <c r="K31" s="259" t="s">
        <v>308</v>
      </c>
      <c r="L31" s="259" t="s">
        <v>308</v>
      </c>
      <c r="M31" s="171" t="s">
        <v>526</v>
      </c>
      <c r="N31" s="268" t="s">
        <v>645</v>
      </c>
      <c r="O31" s="168" t="s">
        <v>642</v>
      </c>
      <c r="P31" s="172">
        <v>0</v>
      </c>
      <c r="Q31" s="265" t="s">
        <v>507</v>
      </c>
      <c r="R31" s="167">
        <v>1</v>
      </c>
      <c r="S31" s="171" t="s">
        <v>528</v>
      </c>
      <c r="T31" s="171" t="s">
        <v>528</v>
      </c>
      <c r="U31" s="167">
        <v>1</v>
      </c>
      <c r="V31" s="167">
        <v>1</v>
      </c>
      <c r="W31" s="265" t="s">
        <v>640</v>
      </c>
      <c r="X31" s="167">
        <v>1</v>
      </c>
      <c r="Y31" s="270"/>
      <c r="Z31" s="270"/>
      <c r="AA31" s="270"/>
      <c r="AB31" s="167">
        <v>1</v>
      </c>
      <c r="AC31" s="265" t="s">
        <v>640</v>
      </c>
      <c r="AD31" s="167">
        <v>1</v>
      </c>
      <c r="AE31" s="172">
        <v>0</v>
      </c>
      <c r="AF31" s="270"/>
      <c r="AG31" s="270"/>
      <c r="AH31" s="270"/>
      <c r="AI31" s="270"/>
      <c r="AJ31" s="270"/>
      <c r="AK31" s="270"/>
      <c r="AL31" s="270"/>
      <c r="AM31" s="270"/>
      <c r="AN31" s="270"/>
      <c r="AO31" s="270"/>
      <c r="AP31" s="270"/>
      <c r="AQ31" s="173">
        <v>43746</v>
      </c>
      <c r="AR31" s="270"/>
      <c r="AS31" s="173">
        <v>43641</v>
      </c>
      <c r="AT31" s="173">
        <v>44687</v>
      </c>
      <c r="AU31" s="270"/>
      <c r="AV31" s="271" t="s">
        <v>641</v>
      </c>
      <c r="AW31" s="263">
        <v>2E-3</v>
      </c>
    </row>
    <row r="32" spans="1:49" s="22" customFormat="1" ht="102" x14ac:dyDescent="0.25">
      <c r="A32" s="264" t="s">
        <v>612</v>
      </c>
      <c r="B32" s="265" t="s">
        <v>614</v>
      </c>
      <c r="C32" s="265" t="s">
        <v>504</v>
      </c>
      <c r="D32" s="267" t="s">
        <v>615</v>
      </c>
      <c r="E32" s="259" t="s">
        <v>308</v>
      </c>
      <c r="F32" s="259" t="s">
        <v>308</v>
      </c>
      <c r="G32" s="259" t="s">
        <v>308</v>
      </c>
      <c r="H32" s="259" t="s">
        <v>308</v>
      </c>
      <c r="I32" s="259" t="s">
        <v>308</v>
      </c>
      <c r="J32" s="259" t="s">
        <v>308</v>
      </c>
      <c r="K32" s="259" t="s">
        <v>308</v>
      </c>
      <c r="L32" s="259" t="s">
        <v>308</v>
      </c>
      <c r="M32" s="265" t="s">
        <v>616</v>
      </c>
      <c r="N32" s="268" t="s">
        <v>643</v>
      </c>
      <c r="O32" s="265" t="s">
        <v>617</v>
      </c>
      <c r="P32" s="266">
        <v>709989</v>
      </c>
      <c r="Q32" s="265" t="s">
        <v>618</v>
      </c>
      <c r="R32" s="266">
        <v>709989</v>
      </c>
      <c r="S32" s="265" t="s">
        <v>508</v>
      </c>
      <c r="T32" s="265" t="s">
        <v>619</v>
      </c>
      <c r="U32" s="265">
        <v>5</v>
      </c>
      <c r="V32" s="265">
        <v>5</v>
      </c>
      <c r="W32" s="265" t="s">
        <v>620</v>
      </c>
      <c r="X32" s="260">
        <v>709947</v>
      </c>
      <c r="Y32" s="265"/>
      <c r="Z32" s="265">
        <v>1</v>
      </c>
      <c r="AA32" s="266">
        <v>709947</v>
      </c>
      <c r="AB32" s="266">
        <v>709947</v>
      </c>
      <c r="AC32" s="265" t="s">
        <v>620</v>
      </c>
      <c r="AD32" s="266">
        <v>851937</v>
      </c>
      <c r="AE32" s="266">
        <v>255581</v>
      </c>
      <c r="AF32" s="267" t="s">
        <v>621</v>
      </c>
      <c r="AG32" s="265" t="s">
        <v>622</v>
      </c>
      <c r="AH32" s="265" t="s">
        <v>623</v>
      </c>
      <c r="AI32" s="265" t="s">
        <v>624</v>
      </c>
      <c r="AJ32" s="265" t="s">
        <v>625</v>
      </c>
      <c r="AK32" s="265" t="s">
        <v>626</v>
      </c>
      <c r="AL32" s="265"/>
      <c r="AM32" s="265"/>
      <c r="AN32" s="265"/>
      <c r="AO32" s="267" t="s">
        <v>517</v>
      </c>
      <c r="AP32" s="265" t="s">
        <v>627</v>
      </c>
      <c r="AQ32" s="265" t="s">
        <v>628</v>
      </c>
      <c r="AR32" s="265" t="s">
        <v>627</v>
      </c>
      <c r="AS32" s="265" t="s">
        <v>629</v>
      </c>
      <c r="AT32" s="265" t="s">
        <v>630</v>
      </c>
      <c r="AU32" s="265"/>
      <c r="AV32" s="265"/>
      <c r="AW32" s="263">
        <v>851.93700000000001</v>
      </c>
    </row>
    <row r="33" spans="1:49" s="22" customFormat="1" x14ac:dyDescent="0.25">
      <c r="A33" s="264" t="s">
        <v>517</v>
      </c>
      <c r="B33" s="265"/>
      <c r="C33" s="265"/>
      <c r="D33" s="267" t="s">
        <v>517</v>
      </c>
      <c r="E33" s="261"/>
      <c r="F33" s="261"/>
      <c r="G33" s="261"/>
      <c r="H33" s="261"/>
      <c r="I33" s="261"/>
      <c r="J33" s="261"/>
      <c r="K33" s="261"/>
      <c r="L33" s="261"/>
      <c r="M33" s="265" t="s">
        <v>517</v>
      </c>
      <c r="N33" s="268"/>
      <c r="O33" s="265"/>
      <c r="P33" s="266"/>
      <c r="Q33" s="265"/>
      <c r="R33" s="266"/>
      <c r="S33" s="265"/>
      <c r="T33" s="265"/>
      <c r="U33" s="265"/>
      <c r="V33" s="265"/>
      <c r="W33" s="265" t="s">
        <v>631</v>
      </c>
      <c r="X33" s="260">
        <v>709989</v>
      </c>
      <c r="Y33" s="265"/>
      <c r="Z33" s="265"/>
      <c r="AA33" s="266">
        <v>709989</v>
      </c>
      <c r="AB33" s="266"/>
      <c r="AC33" s="265"/>
      <c r="AD33" s="266"/>
      <c r="AE33" s="266"/>
      <c r="AF33" s="267" t="s">
        <v>517</v>
      </c>
      <c r="AG33" s="265"/>
      <c r="AH33" s="265"/>
      <c r="AI33" s="265"/>
      <c r="AJ33" s="265"/>
      <c r="AK33" s="265"/>
      <c r="AL33" s="265"/>
      <c r="AM33" s="265"/>
      <c r="AN33" s="265"/>
      <c r="AO33" s="267" t="s">
        <v>517</v>
      </c>
      <c r="AP33" s="265"/>
      <c r="AQ33" s="265"/>
      <c r="AR33" s="265"/>
      <c r="AS33" s="265"/>
      <c r="AT33" s="265"/>
      <c r="AU33" s="265"/>
      <c r="AV33" s="265"/>
      <c r="AW33" s="262"/>
    </row>
    <row r="34" spans="1:49" s="22" customFormat="1" x14ac:dyDescent="0.25">
      <c r="A34" s="264" t="s">
        <v>517</v>
      </c>
      <c r="B34" s="265"/>
      <c r="C34" s="265"/>
      <c r="D34" s="267" t="s">
        <v>517</v>
      </c>
      <c r="E34" s="261"/>
      <c r="F34" s="261"/>
      <c r="G34" s="261"/>
      <c r="H34" s="261"/>
      <c r="I34" s="261"/>
      <c r="J34" s="261"/>
      <c r="K34" s="261"/>
      <c r="L34" s="261"/>
      <c r="M34" s="265" t="s">
        <v>517</v>
      </c>
      <c r="N34" s="268"/>
      <c r="O34" s="265"/>
      <c r="P34" s="266"/>
      <c r="Q34" s="265"/>
      <c r="R34" s="266"/>
      <c r="S34" s="265"/>
      <c r="T34" s="265"/>
      <c r="U34" s="265"/>
      <c r="V34" s="265"/>
      <c r="W34" s="265" t="s">
        <v>632</v>
      </c>
      <c r="X34" s="260">
        <v>709989</v>
      </c>
      <c r="Y34" s="265"/>
      <c r="Z34" s="265"/>
      <c r="AA34" s="266">
        <v>709989</v>
      </c>
      <c r="AB34" s="266"/>
      <c r="AC34" s="265"/>
      <c r="AD34" s="266"/>
      <c r="AE34" s="266"/>
      <c r="AF34" s="267" t="s">
        <v>517</v>
      </c>
      <c r="AG34" s="265"/>
      <c r="AH34" s="265"/>
      <c r="AI34" s="265"/>
      <c r="AJ34" s="265"/>
      <c r="AK34" s="265"/>
      <c r="AL34" s="265"/>
      <c r="AM34" s="265"/>
      <c r="AN34" s="265"/>
      <c r="AO34" s="267" t="s">
        <v>517</v>
      </c>
      <c r="AP34" s="265"/>
      <c r="AQ34" s="265"/>
      <c r="AR34" s="265"/>
      <c r="AS34" s="265"/>
      <c r="AT34" s="265"/>
      <c r="AU34" s="265"/>
      <c r="AV34" s="265"/>
      <c r="AW34" s="262"/>
    </row>
    <row r="35" spans="1:49" s="22" customFormat="1" x14ac:dyDescent="0.25">
      <c r="A35" s="264" t="s">
        <v>517</v>
      </c>
      <c r="B35" s="265"/>
      <c r="C35" s="265"/>
      <c r="D35" s="267" t="s">
        <v>517</v>
      </c>
      <c r="E35" s="261"/>
      <c r="F35" s="261"/>
      <c r="G35" s="261"/>
      <c r="H35" s="261"/>
      <c r="I35" s="261"/>
      <c r="J35" s="261"/>
      <c r="K35" s="261"/>
      <c r="L35" s="261"/>
      <c r="M35" s="265" t="s">
        <v>517</v>
      </c>
      <c r="N35" s="268"/>
      <c r="O35" s="265"/>
      <c r="P35" s="266"/>
      <c r="Q35" s="265"/>
      <c r="R35" s="266"/>
      <c r="S35" s="265"/>
      <c r="T35" s="265"/>
      <c r="U35" s="265"/>
      <c r="V35" s="265"/>
      <c r="W35" s="265" t="s">
        <v>633</v>
      </c>
      <c r="X35" s="260">
        <v>709989</v>
      </c>
      <c r="Y35" s="265"/>
      <c r="Z35" s="265"/>
      <c r="AA35" s="266">
        <v>709989</v>
      </c>
      <c r="AB35" s="266"/>
      <c r="AC35" s="265"/>
      <c r="AD35" s="266"/>
      <c r="AE35" s="266"/>
      <c r="AF35" s="267" t="s">
        <v>517</v>
      </c>
      <c r="AG35" s="265"/>
      <c r="AH35" s="265"/>
      <c r="AI35" s="265"/>
      <c r="AJ35" s="265"/>
      <c r="AK35" s="265"/>
      <c r="AL35" s="265"/>
      <c r="AM35" s="265"/>
      <c r="AN35" s="265"/>
      <c r="AO35" s="267" t="s">
        <v>517</v>
      </c>
      <c r="AP35" s="265"/>
      <c r="AQ35" s="265"/>
      <c r="AR35" s="265"/>
      <c r="AS35" s="265"/>
      <c r="AT35" s="265"/>
      <c r="AU35" s="265"/>
      <c r="AV35" s="265"/>
      <c r="AW35" s="262"/>
    </row>
    <row r="36" spans="1:49" s="22" customFormat="1" x14ac:dyDescent="0.25">
      <c r="A36" s="264" t="s">
        <v>517</v>
      </c>
      <c r="B36" s="265"/>
      <c r="C36" s="265"/>
      <c r="D36" s="267" t="s">
        <v>517</v>
      </c>
      <c r="E36" s="261"/>
      <c r="F36" s="261"/>
      <c r="G36" s="261"/>
      <c r="H36" s="261"/>
      <c r="I36" s="261"/>
      <c r="J36" s="261"/>
      <c r="K36" s="261"/>
      <c r="L36" s="261"/>
      <c r="M36" s="265" t="s">
        <v>517</v>
      </c>
      <c r="N36" s="268"/>
      <c r="O36" s="265"/>
      <c r="P36" s="266"/>
      <c r="Q36" s="265"/>
      <c r="R36" s="266"/>
      <c r="S36" s="265"/>
      <c r="T36" s="265"/>
      <c r="U36" s="265"/>
      <c r="V36" s="265"/>
      <c r="W36" s="265" t="s">
        <v>634</v>
      </c>
      <c r="X36" s="260">
        <v>709989</v>
      </c>
      <c r="Y36" s="265"/>
      <c r="Z36" s="265"/>
      <c r="AA36" s="266">
        <v>709989</v>
      </c>
      <c r="AB36" s="266"/>
      <c r="AC36" s="265"/>
      <c r="AD36" s="266"/>
      <c r="AE36" s="266"/>
      <c r="AF36" s="267" t="s">
        <v>517</v>
      </c>
      <c r="AG36" s="265"/>
      <c r="AH36" s="265"/>
      <c r="AI36" s="265"/>
      <c r="AJ36" s="265"/>
      <c r="AK36" s="265"/>
      <c r="AL36" s="265"/>
      <c r="AM36" s="265"/>
      <c r="AN36" s="265"/>
      <c r="AO36" s="267" t="s">
        <v>517</v>
      </c>
      <c r="AP36" s="265"/>
      <c r="AQ36" s="265"/>
      <c r="AR36" s="265"/>
      <c r="AS36" s="265"/>
      <c r="AT36" s="265"/>
      <c r="AU36" s="265"/>
      <c r="AV36" s="265"/>
      <c r="AW36" s="262"/>
    </row>
    <row r="37" spans="1:49" s="22" customFormat="1" ht="89.25" x14ac:dyDescent="0.25">
      <c r="A37" s="264" t="s">
        <v>613</v>
      </c>
      <c r="B37" s="265" t="s">
        <v>614</v>
      </c>
      <c r="C37" s="265" t="s">
        <v>504</v>
      </c>
      <c r="D37" s="267" t="s">
        <v>615</v>
      </c>
      <c r="E37" s="259" t="s">
        <v>308</v>
      </c>
      <c r="F37" s="259" t="s">
        <v>308</v>
      </c>
      <c r="G37" s="259" t="s">
        <v>308</v>
      </c>
      <c r="H37" s="259" t="s">
        <v>308</v>
      </c>
      <c r="I37" s="259" t="s">
        <v>308</v>
      </c>
      <c r="J37" s="259" t="s">
        <v>308</v>
      </c>
      <c r="K37" s="259" t="s">
        <v>308</v>
      </c>
      <c r="L37" s="259" t="s">
        <v>308</v>
      </c>
      <c r="M37" s="265" t="s">
        <v>616</v>
      </c>
      <c r="N37" s="268" t="s">
        <v>644</v>
      </c>
      <c r="O37" s="265" t="s">
        <v>617</v>
      </c>
      <c r="P37" s="266">
        <v>709572</v>
      </c>
      <c r="Q37" s="265" t="s">
        <v>618</v>
      </c>
      <c r="R37" s="266">
        <v>709572</v>
      </c>
      <c r="S37" s="265" t="s">
        <v>508</v>
      </c>
      <c r="T37" s="265" t="s">
        <v>619</v>
      </c>
      <c r="U37" s="265">
        <v>5</v>
      </c>
      <c r="V37" s="265">
        <v>5</v>
      </c>
      <c r="W37" s="265" t="s">
        <v>620</v>
      </c>
      <c r="X37" s="260">
        <v>709530</v>
      </c>
      <c r="Y37" s="265"/>
      <c r="Z37" s="265">
        <v>2</v>
      </c>
      <c r="AA37" s="266">
        <v>709530</v>
      </c>
      <c r="AB37" s="266">
        <v>709530</v>
      </c>
      <c r="AC37" s="265" t="s">
        <v>620</v>
      </c>
      <c r="AD37" s="266">
        <v>851436</v>
      </c>
      <c r="AE37" s="266">
        <v>255431</v>
      </c>
      <c r="AF37" s="267" t="s">
        <v>635</v>
      </c>
      <c r="AG37" s="265" t="s">
        <v>622</v>
      </c>
      <c r="AH37" s="265" t="s">
        <v>623</v>
      </c>
      <c r="AI37" s="265" t="s">
        <v>636</v>
      </c>
      <c r="AJ37" s="265" t="s">
        <v>637</v>
      </c>
      <c r="AK37" s="265" t="s">
        <v>638</v>
      </c>
      <c r="AL37" s="265"/>
      <c r="AM37" s="265"/>
      <c r="AN37" s="265"/>
      <c r="AO37" s="267" t="s">
        <v>517</v>
      </c>
      <c r="AP37" s="265" t="s">
        <v>627</v>
      </c>
      <c r="AQ37" s="265" t="s">
        <v>639</v>
      </c>
      <c r="AR37" s="265" t="s">
        <v>627</v>
      </c>
      <c r="AS37" s="265" t="s">
        <v>639</v>
      </c>
      <c r="AT37" s="265" t="s">
        <v>630</v>
      </c>
      <c r="AU37" s="265"/>
      <c r="AV37" s="265"/>
      <c r="AW37" s="263">
        <v>851.43600000000004</v>
      </c>
    </row>
    <row r="38" spans="1:49" s="22" customFormat="1" x14ac:dyDescent="0.25">
      <c r="A38" s="264" t="s">
        <v>517</v>
      </c>
      <c r="B38" s="265"/>
      <c r="C38" s="265"/>
      <c r="D38" s="267" t="s">
        <v>517</v>
      </c>
      <c r="E38" s="261"/>
      <c r="F38" s="261"/>
      <c r="G38" s="261"/>
      <c r="H38" s="261"/>
      <c r="I38" s="261"/>
      <c r="J38" s="261"/>
      <c r="K38" s="261"/>
      <c r="L38" s="261"/>
      <c r="M38" s="265" t="s">
        <v>517</v>
      </c>
      <c r="N38" s="268"/>
      <c r="O38" s="265"/>
      <c r="P38" s="266"/>
      <c r="Q38" s="265"/>
      <c r="R38" s="266"/>
      <c r="S38" s="265"/>
      <c r="T38" s="265"/>
      <c r="U38" s="265"/>
      <c r="V38" s="265"/>
      <c r="W38" s="265" t="s">
        <v>631</v>
      </c>
      <c r="X38" s="260">
        <v>709572</v>
      </c>
      <c r="Y38" s="265"/>
      <c r="Z38" s="265"/>
      <c r="AA38" s="266">
        <v>709572</v>
      </c>
      <c r="AB38" s="266"/>
      <c r="AC38" s="265"/>
      <c r="AD38" s="266"/>
      <c r="AE38" s="266"/>
      <c r="AF38" s="267" t="s">
        <v>517</v>
      </c>
      <c r="AG38" s="265"/>
      <c r="AH38" s="265"/>
      <c r="AI38" s="265"/>
      <c r="AJ38" s="265"/>
      <c r="AK38" s="265"/>
      <c r="AL38" s="265"/>
      <c r="AM38" s="265"/>
      <c r="AN38" s="265"/>
      <c r="AO38" s="267" t="s">
        <v>517</v>
      </c>
      <c r="AP38" s="265"/>
      <c r="AQ38" s="265"/>
      <c r="AR38" s="265"/>
      <c r="AS38" s="265"/>
      <c r="AT38" s="265"/>
      <c r="AU38" s="265"/>
      <c r="AV38" s="265"/>
    </row>
    <row r="39" spans="1:49" s="22" customFormat="1" x14ac:dyDescent="0.25">
      <c r="A39" s="264" t="s">
        <v>517</v>
      </c>
      <c r="B39" s="265"/>
      <c r="C39" s="265"/>
      <c r="D39" s="267" t="s">
        <v>517</v>
      </c>
      <c r="E39" s="261"/>
      <c r="F39" s="261"/>
      <c r="G39" s="261"/>
      <c r="H39" s="261"/>
      <c r="I39" s="261"/>
      <c r="J39" s="261"/>
      <c r="K39" s="261"/>
      <c r="L39" s="261"/>
      <c r="M39" s="265" t="s">
        <v>517</v>
      </c>
      <c r="N39" s="268"/>
      <c r="O39" s="265"/>
      <c r="P39" s="266"/>
      <c r="Q39" s="265"/>
      <c r="R39" s="266"/>
      <c r="S39" s="265"/>
      <c r="T39" s="265"/>
      <c r="U39" s="265"/>
      <c r="V39" s="265"/>
      <c r="W39" s="265" t="s">
        <v>632</v>
      </c>
      <c r="X39" s="260">
        <v>709572</v>
      </c>
      <c r="Y39" s="265"/>
      <c r="Z39" s="265"/>
      <c r="AA39" s="266">
        <v>709572</v>
      </c>
      <c r="AB39" s="266"/>
      <c r="AC39" s="265"/>
      <c r="AD39" s="266"/>
      <c r="AE39" s="266"/>
      <c r="AF39" s="267" t="s">
        <v>517</v>
      </c>
      <c r="AG39" s="265"/>
      <c r="AH39" s="265"/>
      <c r="AI39" s="265"/>
      <c r="AJ39" s="265"/>
      <c r="AK39" s="265"/>
      <c r="AL39" s="265"/>
      <c r="AM39" s="265"/>
      <c r="AN39" s="265"/>
      <c r="AO39" s="267" t="s">
        <v>517</v>
      </c>
      <c r="AP39" s="265"/>
      <c r="AQ39" s="265"/>
      <c r="AR39" s="265"/>
      <c r="AS39" s="265"/>
      <c r="AT39" s="265"/>
      <c r="AU39" s="265"/>
      <c r="AV39" s="265"/>
    </row>
    <row r="40" spans="1:49" s="22" customFormat="1" x14ac:dyDescent="0.25">
      <c r="A40" s="264" t="s">
        <v>517</v>
      </c>
      <c r="B40" s="265"/>
      <c r="C40" s="265"/>
      <c r="D40" s="267" t="s">
        <v>517</v>
      </c>
      <c r="E40" s="261"/>
      <c r="F40" s="261"/>
      <c r="G40" s="261"/>
      <c r="H40" s="261"/>
      <c r="I40" s="261"/>
      <c r="J40" s="261"/>
      <c r="K40" s="261"/>
      <c r="L40" s="261"/>
      <c r="M40" s="265" t="s">
        <v>517</v>
      </c>
      <c r="N40" s="268"/>
      <c r="O40" s="265"/>
      <c r="P40" s="266"/>
      <c r="Q40" s="265"/>
      <c r="R40" s="266"/>
      <c r="S40" s="265"/>
      <c r="T40" s="265"/>
      <c r="U40" s="265"/>
      <c r="V40" s="265"/>
      <c r="W40" s="265" t="s">
        <v>633</v>
      </c>
      <c r="X40" s="260">
        <v>709572</v>
      </c>
      <c r="Y40" s="265"/>
      <c r="Z40" s="265"/>
      <c r="AA40" s="266">
        <v>709572</v>
      </c>
      <c r="AB40" s="266"/>
      <c r="AC40" s="265"/>
      <c r="AD40" s="266"/>
      <c r="AE40" s="266"/>
      <c r="AF40" s="267" t="s">
        <v>517</v>
      </c>
      <c r="AG40" s="265"/>
      <c r="AH40" s="265"/>
      <c r="AI40" s="265"/>
      <c r="AJ40" s="265"/>
      <c r="AK40" s="265"/>
      <c r="AL40" s="265"/>
      <c r="AM40" s="265"/>
      <c r="AN40" s="265"/>
      <c r="AO40" s="267" t="s">
        <v>517</v>
      </c>
      <c r="AP40" s="265"/>
      <c r="AQ40" s="265"/>
      <c r="AR40" s="265"/>
      <c r="AS40" s="265"/>
      <c r="AT40" s="265"/>
      <c r="AU40" s="265"/>
      <c r="AV40" s="265"/>
    </row>
    <row r="41" spans="1:49" s="22" customFormat="1" x14ac:dyDescent="0.25">
      <c r="A41" s="269"/>
      <c r="B41" s="265"/>
      <c r="C41" s="265"/>
      <c r="D41" s="267" t="s">
        <v>517</v>
      </c>
      <c r="E41" s="261"/>
      <c r="F41" s="261"/>
      <c r="G41" s="261"/>
      <c r="H41" s="261"/>
      <c r="I41" s="261"/>
      <c r="J41" s="261"/>
      <c r="K41" s="261"/>
      <c r="L41" s="261"/>
      <c r="M41" s="265" t="s">
        <v>517</v>
      </c>
      <c r="N41" s="268"/>
      <c r="O41" s="265"/>
      <c r="P41" s="266"/>
      <c r="Q41" s="265"/>
      <c r="R41" s="266"/>
      <c r="S41" s="265"/>
      <c r="T41" s="265"/>
      <c r="U41" s="265"/>
      <c r="V41" s="265"/>
      <c r="W41" s="265" t="s">
        <v>634</v>
      </c>
      <c r="X41" s="260">
        <v>709572</v>
      </c>
      <c r="Y41" s="265"/>
      <c r="Z41" s="265"/>
      <c r="AA41" s="266">
        <v>709572</v>
      </c>
      <c r="AB41" s="266"/>
      <c r="AC41" s="265"/>
      <c r="AD41" s="266"/>
      <c r="AE41" s="266"/>
      <c r="AF41" s="267" t="s">
        <v>517</v>
      </c>
      <c r="AG41" s="265"/>
      <c r="AH41" s="265"/>
      <c r="AI41" s="265"/>
      <c r="AJ41" s="265"/>
      <c r="AK41" s="265"/>
      <c r="AL41" s="265"/>
      <c r="AM41" s="265"/>
      <c r="AN41" s="265"/>
      <c r="AO41" s="267" t="s">
        <v>517</v>
      </c>
      <c r="AP41" s="265"/>
      <c r="AQ41" s="265"/>
      <c r="AR41" s="265"/>
      <c r="AS41" s="265"/>
      <c r="AT41" s="265"/>
      <c r="AU41" s="265"/>
      <c r="AV41"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showGridLines="0" view="pageBreakPreview" topLeftCell="A13" zoomScale="90" zoomScaleNormal="90" zoomScaleSheetLayoutView="90" workbookViewId="0">
      <selection activeCell="B27" sqref="B27"/>
    </sheetView>
  </sheetViews>
  <sheetFormatPr defaultRowHeight="15.75" x14ac:dyDescent="0.25"/>
  <cols>
    <col min="1" max="1" width="66.140625" style="100" customWidth="1"/>
    <col min="2" max="2" width="51"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444</v>
      </c>
    </row>
    <row r="4" spans="1:8" x14ac:dyDescent="0.25">
      <c r="B4" s="43"/>
    </row>
    <row r="5" spans="1:8" ht="18.75" x14ac:dyDescent="0.3">
      <c r="A5" s="491" t="str">
        <f>'1. паспорт местоположение'!A5:C5</f>
        <v>Год раскрытия информации: 2023 год</v>
      </c>
      <c r="B5" s="491"/>
      <c r="C5" s="69"/>
      <c r="D5" s="69"/>
      <c r="E5" s="69"/>
      <c r="F5" s="69"/>
      <c r="G5" s="69"/>
      <c r="H5" s="69"/>
    </row>
    <row r="6" spans="1:8" ht="18.75" x14ac:dyDescent="0.3">
      <c r="A6" s="109"/>
      <c r="B6" s="109"/>
      <c r="C6" s="109"/>
      <c r="D6" s="109"/>
      <c r="E6" s="109"/>
      <c r="F6" s="109"/>
      <c r="G6" s="109"/>
      <c r="H6" s="109"/>
    </row>
    <row r="7" spans="1:8" ht="18.75" x14ac:dyDescent="0.25">
      <c r="A7" s="376" t="s">
        <v>9</v>
      </c>
      <c r="B7" s="376"/>
      <c r="C7" s="108"/>
      <c r="D7" s="108"/>
      <c r="E7" s="108"/>
      <c r="F7" s="108"/>
      <c r="G7" s="108"/>
      <c r="H7" s="108"/>
    </row>
    <row r="8" spans="1:8" ht="18.75" x14ac:dyDescent="0.25">
      <c r="A8" s="108"/>
      <c r="B8" s="108"/>
      <c r="C8" s="108"/>
      <c r="D8" s="108"/>
      <c r="E8" s="108"/>
      <c r="F8" s="108"/>
      <c r="G8" s="108"/>
      <c r="H8" s="108"/>
    </row>
    <row r="9" spans="1:8" x14ac:dyDescent="0.25">
      <c r="A9" s="383" t="str">
        <f>'1. паспорт местоположение'!A9:C9</f>
        <v xml:space="preserve"> АО "Россети Тюмень" </v>
      </c>
      <c r="B9" s="383"/>
      <c r="C9" s="106"/>
      <c r="D9" s="106"/>
      <c r="E9" s="106"/>
      <c r="F9" s="106"/>
      <c r="G9" s="106"/>
      <c r="H9" s="106"/>
    </row>
    <row r="10" spans="1:8" x14ac:dyDescent="0.25">
      <c r="A10" s="373" t="s">
        <v>8</v>
      </c>
      <c r="B10" s="373"/>
      <c r="C10" s="107"/>
      <c r="D10" s="107"/>
      <c r="E10" s="107"/>
      <c r="F10" s="107"/>
      <c r="G10" s="107"/>
      <c r="H10" s="107"/>
    </row>
    <row r="11" spans="1:8" ht="18.75" x14ac:dyDescent="0.25">
      <c r="A11" s="108"/>
      <c r="B11" s="108"/>
      <c r="C11" s="108"/>
      <c r="D11" s="108"/>
      <c r="E11" s="108"/>
      <c r="F11" s="108"/>
      <c r="G11" s="108"/>
      <c r="H11" s="108"/>
    </row>
    <row r="12" spans="1:8" ht="30.75" customHeight="1" x14ac:dyDescent="0.25">
      <c r="A12" s="383" t="str">
        <f>'1. паспорт местоположение'!A12:C12</f>
        <v>H_TP1200.VL.0021</v>
      </c>
      <c r="B12" s="383"/>
      <c r="C12" s="106"/>
      <c r="D12" s="106"/>
      <c r="E12" s="106"/>
      <c r="F12" s="106"/>
      <c r="G12" s="106"/>
      <c r="H12" s="106"/>
    </row>
    <row r="13" spans="1:8" x14ac:dyDescent="0.25">
      <c r="A13" s="373" t="s">
        <v>7</v>
      </c>
      <c r="B13" s="373"/>
      <c r="C13" s="107"/>
      <c r="D13" s="107"/>
      <c r="E13" s="107"/>
      <c r="F13" s="107"/>
      <c r="G13" s="107"/>
      <c r="H13" s="107"/>
    </row>
    <row r="14" spans="1:8" ht="18.75" x14ac:dyDescent="0.25">
      <c r="A14" s="11"/>
      <c r="B14" s="11"/>
      <c r="C14" s="11"/>
      <c r="D14" s="11"/>
      <c r="E14" s="11"/>
      <c r="F14" s="11"/>
      <c r="G14" s="11"/>
      <c r="H14" s="11"/>
    </row>
    <row r="15" spans="1:8" ht="31.5" customHeight="1" x14ac:dyDescent="0.25">
      <c r="A15" s="41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2"/>
      <c r="C15" s="106"/>
      <c r="D15" s="106"/>
      <c r="E15" s="106"/>
      <c r="F15" s="106"/>
      <c r="G15" s="106"/>
      <c r="H15" s="106"/>
    </row>
    <row r="16" spans="1:8" x14ac:dyDescent="0.25">
      <c r="A16" s="373" t="s">
        <v>6</v>
      </c>
      <c r="B16" s="373"/>
      <c r="C16" s="107"/>
      <c r="D16" s="107"/>
      <c r="E16" s="107"/>
      <c r="F16" s="107"/>
      <c r="G16" s="107"/>
      <c r="H16" s="107"/>
    </row>
    <row r="17" spans="1:3" x14ac:dyDescent="0.25">
      <c r="B17" s="102"/>
    </row>
    <row r="18" spans="1:3" ht="33.75" customHeight="1" x14ac:dyDescent="0.25">
      <c r="A18" s="496" t="s">
        <v>426</v>
      </c>
      <c r="B18" s="497"/>
    </row>
    <row r="19" spans="1:3" x14ac:dyDescent="0.25">
      <c r="A19" s="177"/>
      <c r="B19" s="178"/>
    </row>
    <row r="20" spans="1:3" ht="16.5" thickBot="1" x14ac:dyDescent="0.3">
      <c r="B20" s="43"/>
    </row>
    <row r="21" spans="1:3" ht="45.75" thickBot="1" x14ac:dyDescent="0.3">
      <c r="A21" s="186" t="s">
        <v>315</v>
      </c>
      <c r="B21" s="103" t="str">
        <f>A15</f>
        <v>Реконструкция ВЛ 110 кВ Снежная – Ханты-Мансийская (Замена провода АЖ 120 на АС 120 на участке ВЛ 110 кВ Снежная – Фоминская)</v>
      </c>
    </row>
    <row r="22" spans="1:3" x14ac:dyDescent="0.25">
      <c r="A22" s="185" t="s">
        <v>316</v>
      </c>
      <c r="B22" s="284" t="s">
        <v>648</v>
      </c>
    </row>
    <row r="23" spans="1:3" x14ac:dyDescent="0.25">
      <c r="A23" s="179" t="s">
        <v>296</v>
      </c>
      <c r="B23" s="180" t="s">
        <v>495</v>
      </c>
    </row>
    <row r="24" spans="1:3" x14ac:dyDescent="0.25">
      <c r="A24" s="179" t="s">
        <v>317</v>
      </c>
      <c r="B24" s="180" t="s">
        <v>459</v>
      </c>
    </row>
    <row r="25" spans="1:3" x14ac:dyDescent="0.25">
      <c r="A25" s="181" t="s">
        <v>318</v>
      </c>
      <c r="B25" s="180">
        <v>2024</v>
      </c>
    </row>
    <row r="26" spans="1:3" x14ac:dyDescent="0.25">
      <c r="A26" s="181" t="s">
        <v>319</v>
      </c>
      <c r="B26" s="180" t="str">
        <f>'3.3 паспорт описание'!C30</f>
        <v>С</v>
      </c>
    </row>
    <row r="27" spans="1:3" ht="20.25" customHeight="1" x14ac:dyDescent="0.25">
      <c r="A27" s="182" t="s">
        <v>655</v>
      </c>
      <c r="B27" s="183">
        <f>'6.2. Паспорт фин осв ввод'!D24</f>
        <v>3731.9318037100002</v>
      </c>
    </row>
    <row r="28" spans="1:3" ht="16.5" thickBot="1" x14ac:dyDescent="0.3">
      <c r="A28" s="184" t="s">
        <v>320</v>
      </c>
      <c r="B28" s="292" t="s">
        <v>656</v>
      </c>
    </row>
    <row r="29" spans="1:3" ht="29.25" thickBot="1" x14ac:dyDescent="0.3">
      <c r="A29" s="226" t="s">
        <v>321</v>
      </c>
      <c r="B29" s="227">
        <v>1779.15</v>
      </c>
      <c r="C29" s="228"/>
    </row>
    <row r="30" spans="1:3" ht="29.25" thickBot="1" x14ac:dyDescent="0.3">
      <c r="A30" s="226" t="s">
        <v>322</v>
      </c>
      <c r="B30" s="227">
        <f>B32+B59</f>
        <v>1806.9680000000001</v>
      </c>
    </row>
    <row r="31" spans="1:3" ht="16.5" thickBot="1" x14ac:dyDescent="0.3">
      <c r="A31" s="229" t="s">
        <v>323</v>
      </c>
      <c r="B31" s="229"/>
    </row>
    <row r="32" spans="1:3" ht="29.25" thickBot="1" x14ac:dyDescent="0.3">
      <c r="A32" s="226" t="s">
        <v>593</v>
      </c>
      <c r="B32" s="227">
        <f>B34+B38+B42+B46+B50</f>
        <v>1787.2260000000001</v>
      </c>
    </row>
    <row r="33" spans="1:2" ht="16.5" thickBot="1" x14ac:dyDescent="0.3">
      <c r="A33" s="226" t="s">
        <v>594</v>
      </c>
      <c r="B33" s="229"/>
    </row>
    <row r="34" spans="1:2" ht="30" x14ac:dyDescent="0.25">
      <c r="A34" s="230" t="s">
        <v>496</v>
      </c>
      <c r="B34" s="231">
        <v>75.775000000000006</v>
      </c>
    </row>
    <row r="35" spans="1:2" x14ac:dyDescent="0.25">
      <c r="A35" s="232" t="s">
        <v>324</v>
      </c>
      <c r="B35" s="233">
        <f>B34/$B$27</f>
        <v>2.0304497505734247E-2</v>
      </c>
    </row>
    <row r="36" spans="1:2" x14ac:dyDescent="0.25">
      <c r="A36" s="232" t="s">
        <v>325</v>
      </c>
      <c r="B36" s="234">
        <v>75.775000000000006</v>
      </c>
    </row>
    <row r="37" spans="1:2" x14ac:dyDescent="0.25">
      <c r="A37" s="232" t="s">
        <v>326</v>
      </c>
      <c r="B37" s="234">
        <v>63.146000000000001</v>
      </c>
    </row>
    <row r="38" spans="1:2" ht="30" x14ac:dyDescent="0.25">
      <c r="A38" s="230" t="s">
        <v>649</v>
      </c>
      <c r="B38" s="231">
        <v>3.1960000000000002</v>
      </c>
    </row>
    <row r="39" spans="1:2" x14ac:dyDescent="0.25">
      <c r="A39" s="232" t="s">
        <v>324</v>
      </c>
      <c r="B39" s="233">
        <f>B38/$B$27</f>
        <v>8.5639292680074757E-4</v>
      </c>
    </row>
    <row r="40" spans="1:2" x14ac:dyDescent="0.25">
      <c r="A40" s="232" t="s">
        <v>325</v>
      </c>
      <c r="B40" s="234">
        <v>0</v>
      </c>
    </row>
    <row r="41" spans="1:2" x14ac:dyDescent="0.25">
      <c r="A41" s="232" t="s">
        <v>326</v>
      </c>
      <c r="B41" s="234">
        <v>0</v>
      </c>
    </row>
    <row r="42" spans="1:2" ht="30" x14ac:dyDescent="0.25">
      <c r="A42" s="230" t="s">
        <v>650</v>
      </c>
      <c r="B42" s="231">
        <v>4.8819999999999997</v>
      </c>
    </row>
    <row r="43" spans="1:2" x14ac:dyDescent="0.25">
      <c r="A43" s="232" t="s">
        <v>324</v>
      </c>
      <c r="B43" s="233">
        <f>B42/$B$27</f>
        <v>1.3081696710391894E-3</v>
      </c>
    </row>
    <row r="44" spans="1:2" x14ac:dyDescent="0.25">
      <c r="A44" s="232" t="s">
        <v>325</v>
      </c>
      <c r="B44" s="234">
        <v>0</v>
      </c>
    </row>
    <row r="45" spans="1:2" x14ac:dyDescent="0.25">
      <c r="A45" s="232" t="s">
        <v>326</v>
      </c>
      <c r="B45" s="234">
        <v>0</v>
      </c>
    </row>
    <row r="46" spans="1:2" ht="30" x14ac:dyDescent="0.25">
      <c r="A46" s="230" t="s">
        <v>595</v>
      </c>
      <c r="B46" s="273">
        <v>851.43600000000004</v>
      </c>
    </row>
    <row r="47" spans="1:2" x14ac:dyDescent="0.25">
      <c r="A47" s="232" t="s">
        <v>324</v>
      </c>
      <c r="B47" s="233">
        <f>B46/$B$27</f>
        <v>0.22814886358683395</v>
      </c>
    </row>
    <row r="48" spans="1:2" x14ac:dyDescent="0.25">
      <c r="A48" s="232" t="s">
        <v>325</v>
      </c>
      <c r="B48" s="234">
        <v>788.91800000000001</v>
      </c>
    </row>
    <row r="49" spans="1:2" x14ac:dyDescent="0.25">
      <c r="A49" s="232" t="s">
        <v>326</v>
      </c>
      <c r="B49" s="234">
        <v>547.048</v>
      </c>
    </row>
    <row r="50" spans="1:2" ht="30" x14ac:dyDescent="0.25">
      <c r="A50" s="230" t="s">
        <v>596</v>
      </c>
      <c r="B50" s="273">
        <v>851.93700000000001</v>
      </c>
    </row>
    <row r="51" spans="1:2" x14ac:dyDescent="0.25">
      <c r="A51" s="232" t="s">
        <v>324</v>
      </c>
      <c r="B51" s="233">
        <f>B50/$B$27</f>
        <v>0.22828311041296886</v>
      </c>
    </row>
    <row r="52" spans="1:2" x14ac:dyDescent="0.25">
      <c r="A52" s="232" t="s">
        <v>325</v>
      </c>
      <c r="B52" s="234">
        <v>354.84699999999998</v>
      </c>
    </row>
    <row r="53" spans="1:2" x14ac:dyDescent="0.25">
      <c r="A53" s="232" t="s">
        <v>326</v>
      </c>
      <c r="B53" s="234">
        <v>118.17400000000001</v>
      </c>
    </row>
    <row r="54" spans="1:2" ht="29.25" thickBot="1" x14ac:dyDescent="0.3">
      <c r="A54" s="235" t="s">
        <v>497</v>
      </c>
      <c r="B54" s="236">
        <v>0</v>
      </c>
    </row>
    <row r="55" spans="1:2" ht="16.5" thickBot="1" x14ac:dyDescent="0.3">
      <c r="A55" s="229" t="s">
        <v>597</v>
      </c>
      <c r="B55" s="229"/>
    </row>
    <row r="56" spans="1:2" ht="16.5" thickBot="1" x14ac:dyDescent="0.3">
      <c r="A56" s="229" t="s">
        <v>324</v>
      </c>
      <c r="B56" s="229"/>
    </row>
    <row r="57" spans="1:2" ht="16.5" thickBot="1" x14ac:dyDescent="0.3">
      <c r="A57" s="229" t="s">
        <v>325</v>
      </c>
      <c r="B57" s="229"/>
    </row>
    <row r="58" spans="1:2" ht="16.5" thickBot="1" x14ac:dyDescent="0.3">
      <c r="A58" s="229" t="s">
        <v>326</v>
      </c>
      <c r="B58" s="229"/>
    </row>
    <row r="59" spans="1:2" ht="29.25" thickBot="1" x14ac:dyDescent="0.3">
      <c r="A59" s="235" t="s">
        <v>498</v>
      </c>
      <c r="B59" s="236">
        <f>B60+B64+B68+B72</f>
        <v>19.742000000000001</v>
      </c>
    </row>
    <row r="60" spans="1:2" ht="30" x14ac:dyDescent="0.25">
      <c r="A60" s="230" t="s">
        <v>499</v>
      </c>
      <c r="B60" s="231">
        <v>0</v>
      </c>
    </row>
    <row r="61" spans="1:2" x14ac:dyDescent="0.25">
      <c r="A61" s="232" t="s">
        <v>324</v>
      </c>
      <c r="B61" s="233">
        <f>B60/$B$27</f>
        <v>0</v>
      </c>
    </row>
    <row r="62" spans="1:2" x14ac:dyDescent="0.25">
      <c r="A62" s="232" t="s">
        <v>325</v>
      </c>
      <c r="B62" s="234">
        <v>0</v>
      </c>
    </row>
    <row r="63" spans="1:2" x14ac:dyDescent="0.25">
      <c r="A63" s="232" t="s">
        <v>326</v>
      </c>
      <c r="B63" s="234">
        <v>0</v>
      </c>
    </row>
    <row r="64" spans="1:2" ht="34.5" customHeight="1" x14ac:dyDescent="0.25">
      <c r="A64" s="230" t="s">
        <v>544</v>
      </c>
      <c r="B64" s="273">
        <v>2E-3</v>
      </c>
    </row>
    <row r="65" spans="1:2" ht="14.25" customHeight="1" x14ac:dyDescent="0.25">
      <c r="A65" s="232" t="s">
        <v>324</v>
      </c>
      <c r="B65" s="233">
        <f>B64/$B$27</f>
        <v>5.3591547359245776E-7</v>
      </c>
    </row>
    <row r="66" spans="1:2" ht="14.25" customHeight="1" x14ac:dyDescent="0.25">
      <c r="A66" s="232" t="s">
        <v>325</v>
      </c>
      <c r="B66" s="234">
        <v>1E-3</v>
      </c>
    </row>
    <row r="67" spans="1:2" ht="14.25" customHeight="1" x14ac:dyDescent="0.25">
      <c r="A67" s="232" t="s">
        <v>326</v>
      </c>
      <c r="B67" s="234">
        <v>1E-3</v>
      </c>
    </row>
    <row r="68" spans="1:2" ht="14.25" customHeight="1" x14ac:dyDescent="0.25">
      <c r="A68" s="230" t="s">
        <v>651</v>
      </c>
      <c r="B68" s="231">
        <v>19.355</v>
      </c>
    </row>
    <row r="69" spans="1:2" ht="14.25" customHeight="1" x14ac:dyDescent="0.25">
      <c r="A69" s="232" t="s">
        <v>324</v>
      </c>
      <c r="B69" s="233">
        <f>B68/$B$27</f>
        <v>5.1863219956910104E-3</v>
      </c>
    </row>
    <row r="70" spans="1:2" ht="14.25" customHeight="1" x14ac:dyDescent="0.25">
      <c r="A70" s="232" t="s">
        <v>325</v>
      </c>
      <c r="B70" s="234">
        <v>3.105</v>
      </c>
    </row>
    <row r="71" spans="1:2" ht="14.25" customHeight="1" x14ac:dyDescent="0.25">
      <c r="A71" s="232" t="s">
        <v>326</v>
      </c>
      <c r="B71" s="234">
        <v>3.56</v>
      </c>
    </row>
    <row r="72" spans="1:2" ht="14.25" customHeight="1" x14ac:dyDescent="0.25">
      <c r="A72" s="230" t="s">
        <v>652</v>
      </c>
      <c r="B72" s="231">
        <v>0.38500000000000001</v>
      </c>
    </row>
    <row r="73" spans="1:2" ht="14.25" customHeight="1" x14ac:dyDescent="0.25">
      <c r="A73" s="232" t="s">
        <v>324</v>
      </c>
      <c r="B73" s="233">
        <f>B72/$B$27</f>
        <v>1.0316372866654814E-4</v>
      </c>
    </row>
    <row r="74" spans="1:2" ht="14.25" customHeight="1" x14ac:dyDescent="0.25">
      <c r="A74" s="232" t="s">
        <v>325</v>
      </c>
      <c r="B74" s="234">
        <v>0</v>
      </c>
    </row>
    <row r="75" spans="1:2" ht="14.25" customHeight="1" thickBot="1" x14ac:dyDescent="0.3">
      <c r="A75" s="232" t="s">
        <v>326</v>
      </c>
      <c r="B75" s="234">
        <v>0</v>
      </c>
    </row>
    <row r="76" spans="1:2" ht="29.25" thickBot="1" x14ac:dyDescent="0.3">
      <c r="A76" s="238" t="s">
        <v>327</v>
      </c>
      <c r="B76" s="239">
        <v>1</v>
      </c>
    </row>
    <row r="77" spans="1:2" ht="16.5" thickBot="1" x14ac:dyDescent="0.3">
      <c r="A77" s="240" t="s">
        <v>323</v>
      </c>
      <c r="B77" s="241"/>
    </row>
    <row r="78" spans="1:2" ht="16.5" thickBot="1" x14ac:dyDescent="0.3">
      <c r="A78" s="240" t="s">
        <v>598</v>
      </c>
      <c r="B78" s="241">
        <v>1</v>
      </c>
    </row>
    <row r="79" spans="1:2" ht="16.5" thickBot="1" x14ac:dyDescent="0.3">
      <c r="A79" s="240" t="s">
        <v>599</v>
      </c>
      <c r="B79" s="241">
        <v>0</v>
      </c>
    </row>
    <row r="80" spans="1:2" x14ac:dyDescent="0.25">
      <c r="A80" s="240" t="s">
        <v>600</v>
      </c>
      <c r="B80" s="241">
        <v>1</v>
      </c>
    </row>
    <row r="81" spans="1:4" ht="16.5" thickBot="1" x14ac:dyDescent="0.3">
      <c r="A81" s="235" t="s">
        <v>328</v>
      </c>
      <c r="B81" s="242">
        <f>B82/$B$27</f>
        <v>0.3415073123075314</v>
      </c>
    </row>
    <row r="82" spans="1:4" ht="16.5" thickBot="1" x14ac:dyDescent="0.3">
      <c r="A82" s="235" t="s">
        <v>329</v>
      </c>
      <c r="B82" s="236">
        <v>1274.482</v>
      </c>
    </row>
    <row r="83" spans="1:4" ht="16.5" thickBot="1" x14ac:dyDescent="0.3">
      <c r="A83" s="235" t="s">
        <v>330</v>
      </c>
      <c r="B83" s="242">
        <f>B84/'6.2. Паспорт фин осв ввод'!D30</f>
        <v>0.25031152841973481</v>
      </c>
    </row>
    <row r="84" spans="1:4" ht="16.5" thickBot="1" x14ac:dyDescent="0.3">
      <c r="A84" s="235" t="s">
        <v>331</v>
      </c>
      <c r="B84" s="236">
        <v>783.76499999999999</v>
      </c>
    </row>
    <row r="85" spans="1:4" ht="15.75" customHeight="1" thickBot="1" x14ac:dyDescent="0.3">
      <c r="A85" s="235" t="s">
        <v>332</v>
      </c>
      <c r="B85" s="243" t="s">
        <v>479</v>
      </c>
      <c r="C85" s="492"/>
      <c r="D85" s="244"/>
    </row>
    <row r="86" spans="1:4" x14ac:dyDescent="0.25">
      <c r="A86" s="278" t="s">
        <v>333</v>
      </c>
      <c r="B86" s="279" t="s">
        <v>500</v>
      </c>
      <c r="C86" s="492"/>
      <c r="D86" s="244"/>
    </row>
    <row r="87" spans="1:4" ht="30.75" customHeight="1" x14ac:dyDescent="0.25">
      <c r="A87" s="280" t="s">
        <v>334</v>
      </c>
      <c r="B87" s="281" t="s">
        <v>654</v>
      </c>
      <c r="C87" s="492"/>
      <c r="D87" s="244"/>
    </row>
    <row r="88" spans="1:4" x14ac:dyDescent="0.25">
      <c r="A88" s="280" t="s">
        <v>335</v>
      </c>
      <c r="B88" s="237"/>
      <c r="C88" s="492"/>
      <c r="D88" s="244"/>
    </row>
    <row r="89" spans="1:4" ht="45" x14ac:dyDescent="0.25">
      <c r="A89" s="280" t="s">
        <v>601</v>
      </c>
      <c r="B89" s="237" t="s">
        <v>653</v>
      </c>
      <c r="C89" s="492"/>
      <c r="D89" s="100"/>
    </row>
    <row r="90" spans="1:4" ht="16.5" thickBot="1" x14ac:dyDescent="0.3">
      <c r="A90" s="282" t="s">
        <v>336</v>
      </c>
      <c r="B90" s="283"/>
      <c r="C90" s="492"/>
      <c r="D90" s="100"/>
    </row>
    <row r="91" spans="1:4" ht="30.75" thickBot="1" x14ac:dyDescent="0.3">
      <c r="A91" s="240" t="s">
        <v>337</v>
      </c>
      <c r="B91" s="246"/>
    </row>
    <row r="92" spans="1:4" ht="29.25" thickBot="1" x14ac:dyDescent="0.3">
      <c r="A92" s="247" t="s">
        <v>338</v>
      </c>
      <c r="B92" s="248">
        <v>45</v>
      </c>
    </row>
    <row r="93" spans="1:4" ht="16.5" thickBot="1" x14ac:dyDescent="0.3">
      <c r="A93" s="240" t="s">
        <v>323</v>
      </c>
      <c r="B93" s="249"/>
    </row>
    <row r="94" spans="1:4" ht="16.5" thickBot="1" x14ac:dyDescent="0.3">
      <c r="A94" s="240" t="s">
        <v>602</v>
      </c>
      <c r="B94" s="248">
        <v>45</v>
      </c>
    </row>
    <row r="95" spans="1:4" ht="16.5" thickBot="1" x14ac:dyDescent="0.3">
      <c r="A95" s="240" t="s">
        <v>603</v>
      </c>
      <c r="B95" s="250"/>
    </row>
    <row r="96" spans="1:4" ht="16.5" thickBot="1" x14ac:dyDescent="0.3">
      <c r="A96" s="251" t="s">
        <v>339</v>
      </c>
      <c r="B96" s="252"/>
    </row>
    <row r="97" spans="1:2" ht="16.5" thickBot="1" x14ac:dyDescent="0.3">
      <c r="A97" s="247" t="s">
        <v>340</v>
      </c>
      <c r="B97" s="253"/>
    </row>
    <row r="98" spans="1:2" ht="16.5" thickBot="1" x14ac:dyDescent="0.3">
      <c r="A98" s="245" t="s">
        <v>604</v>
      </c>
      <c r="B98" s="254"/>
    </row>
    <row r="99" spans="1:2" ht="16.5" thickBot="1" x14ac:dyDescent="0.3">
      <c r="A99" s="245" t="s">
        <v>605</v>
      </c>
      <c r="B99" s="254"/>
    </row>
    <row r="100" spans="1:2" ht="16.5" thickBot="1" x14ac:dyDescent="0.3">
      <c r="A100" s="245" t="s">
        <v>606</v>
      </c>
      <c r="B100" s="254"/>
    </row>
    <row r="101" spans="1:2" ht="29.25" thickBot="1" x14ac:dyDescent="0.3">
      <c r="A101" s="255" t="s">
        <v>341</v>
      </c>
      <c r="B101" s="256" t="s">
        <v>501</v>
      </c>
    </row>
    <row r="102" spans="1:2" ht="28.5" x14ac:dyDescent="0.25">
      <c r="A102" s="238" t="s">
        <v>342</v>
      </c>
      <c r="B102" s="493" t="s">
        <v>502</v>
      </c>
    </row>
    <row r="103" spans="1:2" x14ac:dyDescent="0.25">
      <c r="A103" s="245" t="s">
        <v>607</v>
      </c>
      <c r="B103" s="494"/>
    </row>
    <row r="104" spans="1:2" x14ac:dyDescent="0.25">
      <c r="A104" s="245" t="s">
        <v>608</v>
      </c>
      <c r="B104" s="494"/>
    </row>
    <row r="105" spans="1:2" x14ac:dyDescent="0.25">
      <c r="A105" s="245" t="s">
        <v>609</v>
      </c>
      <c r="B105" s="494"/>
    </row>
    <row r="106" spans="1:2" x14ac:dyDescent="0.25">
      <c r="A106" s="245" t="s">
        <v>610</v>
      </c>
      <c r="B106" s="494"/>
    </row>
    <row r="107" spans="1:2" ht="16.5" thickBot="1" x14ac:dyDescent="0.3">
      <c r="A107" s="257" t="s">
        <v>611</v>
      </c>
      <c r="B107" s="495"/>
    </row>
  </sheetData>
  <mergeCells count="11">
    <mergeCell ref="C85:C90"/>
    <mergeCell ref="B102:B10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2023-11-09T06:34:32Z</dcterms:modified>
</cp:coreProperties>
</file>